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4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Mshakuyti 2023 tareskizb havelvathner\Gradaranner havelvath\"/>
    </mc:Choice>
  </mc:AlternateContent>
  <bookViews>
    <workbookView xWindow="0" yWindow="0" windowWidth="23040" windowHeight="8808" tabRatio="87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Khmberi ev erekhaneri tiv" sheetId="22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Ashkhatavardz!$A$1:$O$26</definedName>
    <definedName name="_xlnm.Print_Area" localSheetId="4">'Deb. ev kreditor'!$A$1:$E$67</definedName>
    <definedName name="_xlnm.Print_Area" localSheetId="1">'Dramakan hosqer'!$A$1:$G$89</definedName>
    <definedName name="_xlnm.Print_Area" localSheetId="3">'Dramakani hamematakan'!$A$1:$F$84</definedName>
    <definedName name="_xlnm.Print_Area" localSheetId="0">'Ekamut-caxs'!$A$1:$E$73</definedName>
    <definedName name="_xlnm.Print_Area" localSheetId="2">'Ekamutneri hamematakan'!$A$1:$F$66</definedName>
    <definedName name="_xlnm.Print_Area" localSheetId="7">'Khmberi ev erekhaneri tiv'!$A$1:$F$31</definedName>
    <definedName name="_xlnm.Print_Area" localSheetId="6">Komunal!$A$1:$N$35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1" i="7" l="1"/>
  <c r="E21" i="7"/>
  <c r="D21" i="7"/>
  <c r="C21" i="7"/>
  <c r="C10" i="11" l="1"/>
  <c r="D11" i="23" l="1"/>
  <c r="D12" i="23"/>
  <c r="D13" i="23"/>
  <c r="D14" i="23"/>
  <c r="D15" i="23"/>
  <c r="D16" i="23"/>
  <c r="D17" i="23"/>
  <c r="D18" i="23"/>
  <c r="D10" i="23"/>
  <c r="D8" i="23"/>
  <c r="D9" i="23"/>
  <c r="D7" i="23"/>
  <c r="G1" i="7" l="1"/>
  <c r="A24" i="10" l="1"/>
  <c r="A25" i="10" s="1"/>
  <c r="A26" i="10" s="1"/>
  <c r="A27" i="10" s="1"/>
  <c r="A28" i="10" s="1"/>
  <c r="A33" i="10" s="1"/>
  <c r="A35" i="10" s="1"/>
  <c r="A36" i="10" s="1"/>
  <c r="A37" i="10" s="1"/>
  <c r="A38" i="10" s="1"/>
  <c r="A39" i="10" s="1"/>
  <c r="A40" i="10" s="1"/>
  <c r="A42" i="10" s="1"/>
  <c r="A43" i="10" s="1"/>
  <c r="A44" i="10" s="1"/>
  <c r="A45" i="10" s="1"/>
  <c r="A47" i="10" s="1"/>
  <c r="A48" i="10" s="1"/>
  <c r="A49" i="10" s="1"/>
  <c r="A50" i="10" s="1"/>
  <c r="A51" i="10" s="1"/>
  <c r="A52" i="10" s="1"/>
  <c r="A53" i="10" s="1"/>
  <c r="A54" i="10" s="1"/>
  <c r="A55" i="10" s="1"/>
  <c r="A56" i="10" s="1"/>
  <c r="A61" i="10" s="1"/>
  <c r="B76" i="10"/>
  <c r="B64" i="10"/>
  <c r="B65" i="10"/>
  <c r="B66" i="10"/>
  <c r="B67" i="10"/>
  <c r="B68" i="10"/>
  <c r="B69" i="10"/>
  <c r="B70" i="10"/>
  <c r="B71" i="10"/>
  <c r="B72" i="10"/>
  <c r="B73" i="10"/>
  <c r="B74" i="10"/>
  <c r="B63" i="10"/>
  <c r="B61" i="10"/>
  <c r="B60" i="10"/>
  <c r="B58" i="10"/>
  <c r="B59" i="10"/>
  <c r="B57" i="10"/>
  <c r="B56" i="10"/>
  <c r="A9" i="10"/>
  <c r="A10" i="10" s="1"/>
  <c r="A11" i="10" s="1"/>
  <c r="A12" i="10" s="1"/>
  <c r="A13" i="10" s="1"/>
  <c r="A14" i="10" s="1"/>
  <c r="A16" i="10" s="1"/>
  <c r="A17" i="10" s="1"/>
  <c r="A18" i="10" s="1"/>
  <c r="B15" i="10"/>
  <c r="A24" i="9"/>
  <c r="A25" i="9" s="1"/>
  <c r="A26" i="9" s="1"/>
  <c r="A27" i="9" s="1"/>
  <c r="A28" i="9" s="1"/>
  <c r="A33" i="9" s="1"/>
  <c r="A35" i="9" s="1"/>
  <c r="A36" i="9" s="1"/>
  <c r="A37" i="9" s="1"/>
  <c r="A38" i="9" s="1"/>
  <c r="A39" i="9" s="1"/>
  <c r="A40" i="9" s="1"/>
  <c r="A42" i="9" s="1"/>
  <c r="A43" i="9" s="1"/>
  <c r="A44" i="9" s="1"/>
  <c r="A45" i="9" s="1"/>
  <c r="A47" i="9" s="1"/>
  <c r="A48" i="9" s="1"/>
  <c r="A49" i="9" s="1"/>
  <c r="A50" i="9" s="1"/>
  <c r="A51" i="9" s="1"/>
  <c r="A52" i="9" s="1"/>
  <c r="A53" i="9" s="1"/>
  <c r="A54" i="9" s="1"/>
  <c r="A55" i="9" s="1"/>
  <c r="A58" i="9" s="1"/>
  <c r="A59" i="9" s="1"/>
  <c r="A2" i="9"/>
  <c r="A8" i="9"/>
  <c r="A9" i="9"/>
  <c r="A10" i="9" s="1"/>
  <c r="A11" i="9" s="1"/>
  <c r="A12" i="9" s="1"/>
  <c r="A13" i="9" s="1"/>
  <c r="A17" i="9" s="1"/>
  <c r="A18" i="9" s="1"/>
  <c r="A19" i="9" s="1"/>
  <c r="B59" i="9"/>
  <c r="B58" i="9"/>
  <c r="B57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33" i="9"/>
  <c r="B31" i="9"/>
  <c r="B32" i="9"/>
  <c r="B30" i="9"/>
  <c r="B25" i="9"/>
  <c r="B26" i="9"/>
  <c r="B27" i="9"/>
  <c r="B28" i="9"/>
  <c r="B29" i="9"/>
  <c r="B24" i="9"/>
  <c r="B22" i="9"/>
  <c r="B21" i="9"/>
  <c r="B17" i="9"/>
  <c r="B16" i="9"/>
  <c r="B15" i="9"/>
  <c r="B14" i="9"/>
  <c r="B8" i="9"/>
  <c r="B9" i="9"/>
  <c r="B10" i="9"/>
  <c r="B11" i="9"/>
  <c r="B12" i="9"/>
  <c r="B13" i="9"/>
  <c r="B7" i="9"/>
  <c r="B18" i="10"/>
  <c r="B17" i="10"/>
  <c r="B22" i="7"/>
  <c r="B16" i="10" s="1"/>
  <c r="B18" i="7"/>
  <c r="B12" i="10" s="1"/>
  <c r="B19" i="7"/>
  <c r="B13" i="10" s="1"/>
  <c r="B20" i="7"/>
  <c r="B14" i="10" s="1"/>
  <c r="B17" i="7"/>
  <c r="B11" i="10" s="1"/>
  <c r="B16" i="7"/>
  <c r="B10" i="10" s="1"/>
  <c r="B15" i="7"/>
  <c r="B9" i="10" s="1"/>
  <c r="B14" i="7"/>
  <c r="B8" i="10" s="1"/>
  <c r="B38" i="7"/>
  <c r="B34" i="10" s="1"/>
  <c r="B39" i="7"/>
  <c r="B35" i="10" s="1"/>
  <c r="B40" i="7"/>
  <c r="B36" i="10" s="1"/>
  <c r="B41" i="7"/>
  <c r="B37" i="10" s="1"/>
  <c r="B42" i="7"/>
  <c r="B38" i="10" s="1"/>
  <c r="B43" i="7"/>
  <c r="B39" i="10" s="1"/>
  <c r="B44" i="7"/>
  <c r="B40" i="10" s="1"/>
  <c r="B45" i="7"/>
  <c r="B41" i="10" s="1"/>
  <c r="B46" i="7"/>
  <c r="B42" i="10" s="1"/>
  <c r="B47" i="7"/>
  <c r="B43" i="10" s="1"/>
  <c r="B48" i="7"/>
  <c r="B44" i="10" s="1"/>
  <c r="B49" i="7"/>
  <c r="B45" i="10" s="1"/>
  <c r="B50" i="7"/>
  <c r="B46" i="10" s="1"/>
  <c r="B51" i="7"/>
  <c r="B47" i="10" s="1"/>
  <c r="B52" i="7"/>
  <c r="B48" i="10" s="1"/>
  <c r="B53" i="7"/>
  <c r="B49" i="10" s="1"/>
  <c r="B54" i="7"/>
  <c r="B50" i="10" s="1"/>
  <c r="B55" i="7"/>
  <c r="B51" i="10" s="1"/>
  <c r="B56" i="7"/>
  <c r="B52" i="10" s="1"/>
  <c r="B57" i="7"/>
  <c r="B53" i="10" s="1"/>
  <c r="B58" i="7"/>
  <c r="B54" i="10" s="1"/>
  <c r="B59" i="7"/>
  <c r="B55" i="10" s="1"/>
  <c r="B37" i="7"/>
  <c r="B33" i="10" s="1"/>
  <c r="B35" i="7"/>
  <c r="B31" i="10" s="1"/>
  <c r="B36" i="7"/>
  <c r="B32" i="10" s="1"/>
  <c r="B34" i="7"/>
  <c r="B30" i="10" s="1"/>
  <c r="B29" i="7"/>
  <c r="B25" i="10" s="1"/>
  <c r="B30" i="7"/>
  <c r="B26" i="10" s="1"/>
  <c r="B31" i="7"/>
  <c r="B27" i="10" s="1"/>
  <c r="B32" i="7"/>
  <c r="B28" i="10" s="1"/>
  <c r="B33" i="7"/>
  <c r="B29" i="10" s="1"/>
  <c r="B28" i="7"/>
  <c r="B24" i="10" s="1"/>
  <c r="B27" i="7"/>
  <c r="B26" i="7"/>
  <c r="B22" i="10" s="1"/>
  <c r="B25" i="7"/>
  <c r="B21" i="10" s="1"/>
  <c r="A28" i="7"/>
  <c r="A29" i="7" s="1"/>
  <c r="A30" i="7" s="1"/>
  <c r="A31" i="7" s="1"/>
  <c r="A32" i="7" s="1"/>
  <c r="A37" i="7" s="1"/>
  <c r="A39" i="7" s="1"/>
  <c r="A40" i="7" s="1"/>
  <c r="A41" i="7" s="1"/>
  <c r="A42" i="7" s="1"/>
  <c r="A43" i="7" s="1"/>
  <c r="A44" i="7" s="1"/>
  <c r="A46" i="7" s="1"/>
  <c r="A47" i="7" s="1"/>
  <c r="A48" i="7" s="1"/>
  <c r="A49" i="7" s="1"/>
  <c r="A51" i="7" s="1"/>
  <c r="A52" i="7" s="1"/>
  <c r="A53" i="7" s="1"/>
  <c r="A54" i="7" s="1"/>
  <c r="A55" i="7" s="1"/>
  <c r="A56" i="7" s="1"/>
  <c r="A57" i="7" s="1"/>
  <c r="A58" i="7" s="1"/>
  <c r="A59" i="7" s="1"/>
  <c r="A30" i="19"/>
  <c r="A31" i="19" s="1"/>
  <c r="A32" i="19" s="1"/>
  <c r="A33" i="19" s="1"/>
  <c r="A34" i="19" s="1"/>
  <c r="A39" i="19" s="1"/>
  <c r="A41" i="19" s="1"/>
  <c r="A42" i="19" s="1"/>
  <c r="A43" i="19" s="1"/>
  <c r="A44" i="19" s="1"/>
  <c r="A45" i="19" s="1"/>
  <c r="A46" i="19" s="1"/>
  <c r="A48" i="19" s="1"/>
  <c r="A49" i="19" s="1"/>
  <c r="A50" i="19" s="1"/>
  <c r="A51" i="19" s="1"/>
  <c r="A53" i="19" s="1"/>
  <c r="A54" i="19" s="1"/>
  <c r="A55" i="19" s="1"/>
  <c r="A56" i="19" s="1"/>
  <c r="A57" i="19" s="1"/>
  <c r="A58" i="19" s="1"/>
  <c r="A12" i="19"/>
  <c r="A13" i="19" s="1"/>
  <c r="A14" i="19" s="1"/>
  <c r="A15" i="19" s="1"/>
  <c r="A16" i="19" s="1"/>
  <c r="A17" i="19" s="1"/>
  <c r="A21" i="19" s="1"/>
  <c r="A22" i="19" s="1"/>
  <c r="A23" i="19" s="1"/>
  <c r="A15" i="7"/>
  <c r="A16" i="7" s="1"/>
  <c r="A17" i="7" s="1"/>
  <c r="A18" i="7" s="1"/>
  <c r="A19" i="7" s="1"/>
  <c r="A20" i="7" s="1"/>
  <c r="A22" i="7" s="1"/>
  <c r="E5" i="7"/>
  <c r="E4" i="7"/>
  <c r="A59" i="19" l="1"/>
  <c r="A60" i="19" s="1"/>
  <c r="A61" i="19" s="1"/>
  <c r="A64" i="19" s="1"/>
  <c r="A65" i="19" s="1"/>
  <c r="D8" i="9" l="1"/>
  <c r="F15" i="7" l="1"/>
  <c r="D9" i="10" s="1"/>
  <c r="B23" i="9" l="1"/>
  <c r="B23" i="10" l="1"/>
  <c r="C13" i="7" l="1"/>
  <c r="G55" i="9"/>
  <c r="G19" i="9"/>
  <c r="E60" i="7"/>
  <c r="E33" i="7"/>
  <c r="L19" i="23"/>
  <c r="D30" i="22"/>
  <c r="D28" i="22"/>
  <c r="J33" i="23"/>
  <c r="J31" i="23"/>
  <c r="G24" i="11"/>
  <c r="G22" i="11"/>
  <c r="D66" i="18"/>
  <c r="D64" i="18"/>
  <c r="D82" i="10"/>
  <c r="D80" i="10"/>
  <c r="D64" i="9"/>
  <c r="D62" i="9"/>
  <c r="E86" i="7"/>
  <c r="E84" i="7"/>
  <c r="O7" i="11"/>
  <c r="D28" i="19" l="1"/>
  <c r="A2" i="23"/>
  <c r="N26" i="23"/>
  <c r="J26" i="23"/>
  <c r="F26" i="23"/>
  <c r="K19" i="23"/>
  <c r="H19" i="23"/>
  <c r="G19" i="23"/>
  <c r="D19" i="23"/>
  <c r="C19" i="23"/>
  <c r="M18" i="23"/>
  <c r="N18" i="23" s="1"/>
  <c r="I18" i="23"/>
  <c r="J18" i="23" s="1"/>
  <c r="E18" i="23"/>
  <c r="F18" i="23" s="1"/>
  <c r="M17" i="23"/>
  <c r="N17" i="23" s="1"/>
  <c r="I17" i="23"/>
  <c r="J17" i="23" s="1"/>
  <c r="E17" i="23"/>
  <c r="F17" i="23" s="1"/>
  <c r="M16" i="23"/>
  <c r="N16" i="23" s="1"/>
  <c r="I16" i="23"/>
  <c r="J16" i="23" s="1"/>
  <c r="E16" i="23"/>
  <c r="F16" i="23" s="1"/>
  <c r="M15" i="23"/>
  <c r="N15" i="23" s="1"/>
  <c r="I15" i="23"/>
  <c r="J15" i="23" s="1"/>
  <c r="E15" i="23"/>
  <c r="F15" i="23" s="1"/>
  <c r="M14" i="23"/>
  <c r="N14" i="23" s="1"/>
  <c r="I14" i="23"/>
  <c r="J14" i="23" s="1"/>
  <c r="E14" i="23"/>
  <c r="F14" i="23" s="1"/>
  <c r="M13" i="23"/>
  <c r="N13" i="23" s="1"/>
  <c r="I13" i="23"/>
  <c r="J13" i="23" s="1"/>
  <c r="E13" i="23"/>
  <c r="F13" i="23" s="1"/>
  <c r="M12" i="23"/>
  <c r="N12" i="23" s="1"/>
  <c r="I12" i="23"/>
  <c r="J12" i="23" s="1"/>
  <c r="E12" i="23"/>
  <c r="F12" i="23" s="1"/>
  <c r="M11" i="23"/>
  <c r="N11" i="23" s="1"/>
  <c r="I11" i="23"/>
  <c r="J11" i="23" s="1"/>
  <c r="E11" i="23"/>
  <c r="F11" i="23" s="1"/>
  <c r="M10" i="23"/>
  <c r="N10" i="23" s="1"/>
  <c r="I10" i="23"/>
  <c r="J10" i="23" s="1"/>
  <c r="E10" i="23"/>
  <c r="F10" i="23" s="1"/>
  <c r="M9" i="23"/>
  <c r="N9" i="23" s="1"/>
  <c r="I9" i="23"/>
  <c r="J9" i="23" s="1"/>
  <c r="E9" i="23"/>
  <c r="F9" i="23" s="1"/>
  <c r="M8" i="23"/>
  <c r="N8" i="23" s="1"/>
  <c r="I8" i="23"/>
  <c r="J8" i="23" s="1"/>
  <c r="E8" i="23"/>
  <c r="F8" i="23" s="1"/>
  <c r="M7" i="23"/>
  <c r="I7" i="23"/>
  <c r="J7" i="23" s="1"/>
  <c r="E7" i="23"/>
  <c r="F7" i="23" s="1"/>
  <c r="N29" i="23" l="1"/>
  <c r="N30" i="23" s="1"/>
  <c r="D14" i="19" s="1"/>
  <c r="M19" i="23"/>
  <c r="I19" i="23"/>
  <c r="E19" i="23"/>
  <c r="J19" i="23"/>
  <c r="J27" i="23" s="1"/>
  <c r="N7" i="23"/>
  <c r="N19" i="23" s="1"/>
  <c r="N27" i="23" s="1"/>
  <c r="F19" i="23"/>
  <c r="B19" i="9"/>
  <c r="B18" i="9"/>
  <c r="F27" i="23" l="1"/>
  <c r="F28" i="23" s="1"/>
  <c r="D30" i="19" s="1"/>
  <c r="N28" i="23"/>
  <c r="D32" i="19" s="1"/>
  <c r="J28" i="23"/>
  <c r="D31" i="19" s="1"/>
  <c r="F16" i="7"/>
  <c r="F14" i="7"/>
  <c r="C60" i="7" l="1"/>
  <c r="C33" i="7"/>
  <c r="D33" i="7"/>
  <c r="D60" i="7"/>
  <c r="C79" i="7"/>
  <c r="K81" i="7"/>
  <c r="J81" i="7"/>
  <c r="I81" i="7"/>
  <c r="K80" i="7"/>
  <c r="J80" i="7"/>
  <c r="I80" i="7"/>
  <c r="K78" i="7"/>
  <c r="J78" i="7"/>
  <c r="I78" i="7"/>
  <c r="K77" i="7"/>
  <c r="J77" i="7"/>
  <c r="I77" i="7"/>
  <c r="K76" i="7"/>
  <c r="J76" i="7"/>
  <c r="I76" i="7"/>
  <c r="K74" i="7"/>
  <c r="J74" i="7"/>
  <c r="I74" i="7"/>
  <c r="K73" i="7"/>
  <c r="J73" i="7"/>
  <c r="I73" i="7"/>
  <c r="K72" i="7"/>
  <c r="J72" i="7"/>
  <c r="I72" i="7"/>
  <c r="K71" i="7"/>
  <c r="J71" i="7"/>
  <c r="I71" i="7"/>
  <c r="K70" i="7"/>
  <c r="J70" i="7"/>
  <c r="I70" i="7"/>
  <c r="K69" i="7"/>
  <c r="J69" i="7"/>
  <c r="I69" i="7"/>
  <c r="K68" i="7"/>
  <c r="J68" i="7"/>
  <c r="I68" i="7"/>
  <c r="K65" i="7"/>
  <c r="J65" i="7"/>
  <c r="I65" i="7"/>
  <c r="J63" i="7"/>
  <c r="I63" i="7"/>
  <c r="K62" i="7"/>
  <c r="J62" i="7"/>
  <c r="I62" i="7"/>
  <c r="K61" i="7"/>
  <c r="J61" i="7"/>
  <c r="I61" i="7"/>
  <c r="J59" i="7"/>
  <c r="I59" i="7"/>
  <c r="J58" i="7"/>
  <c r="I58" i="7"/>
  <c r="J57" i="7"/>
  <c r="I57" i="7"/>
  <c r="J56" i="7"/>
  <c r="I56" i="7"/>
  <c r="J55" i="7"/>
  <c r="I55" i="7"/>
  <c r="J54" i="7"/>
  <c r="I54" i="7"/>
  <c r="J53" i="7"/>
  <c r="I53" i="7"/>
  <c r="J52" i="7"/>
  <c r="I52" i="7"/>
  <c r="J51" i="7"/>
  <c r="I51" i="7"/>
  <c r="J50" i="7"/>
  <c r="I50" i="7"/>
  <c r="J49" i="7"/>
  <c r="I49" i="7"/>
  <c r="J48" i="7"/>
  <c r="I48" i="7"/>
  <c r="J47" i="7"/>
  <c r="I47" i="7"/>
  <c r="J46" i="7"/>
  <c r="I46" i="7"/>
  <c r="J45" i="7"/>
  <c r="I45" i="7"/>
  <c r="J44" i="7"/>
  <c r="I44" i="7"/>
  <c r="J43" i="7"/>
  <c r="I43" i="7"/>
  <c r="J42" i="7"/>
  <c r="I42" i="7"/>
  <c r="J41" i="7"/>
  <c r="I41" i="7"/>
  <c r="J40" i="7"/>
  <c r="I40" i="7"/>
  <c r="J39" i="7"/>
  <c r="I39" i="7"/>
  <c r="J38" i="7"/>
  <c r="I38" i="7"/>
  <c r="J37" i="7"/>
  <c r="I37" i="7"/>
  <c r="J36" i="7"/>
  <c r="I36" i="7"/>
  <c r="J35" i="7"/>
  <c r="I35" i="7"/>
  <c r="J34" i="7"/>
  <c r="I34" i="7"/>
  <c r="J32" i="7"/>
  <c r="I32" i="7"/>
  <c r="J31" i="7"/>
  <c r="I31" i="7"/>
  <c r="J30" i="7"/>
  <c r="I30" i="7"/>
  <c r="J29" i="7"/>
  <c r="I29" i="7"/>
  <c r="J28" i="7"/>
  <c r="I28" i="7"/>
  <c r="J27" i="7"/>
  <c r="I27" i="7"/>
  <c r="J26" i="7"/>
  <c r="I26" i="7"/>
  <c r="J25" i="7"/>
  <c r="I25" i="7"/>
  <c r="J22" i="7"/>
  <c r="I22" i="7"/>
  <c r="K21" i="7"/>
  <c r="J21" i="7"/>
  <c r="I21" i="7"/>
  <c r="J20" i="7"/>
  <c r="I20" i="7"/>
  <c r="J19" i="7"/>
  <c r="I19" i="7"/>
  <c r="J18" i="7"/>
  <c r="I18" i="7"/>
  <c r="J17" i="7"/>
  <c r="I17" i="7"/>
  <c r="J16" i="7"/>
  <c r="I16" i="7"/>
  <c r="J15" i="7"/>
  <c r="I15" i="7"/>
  <c r="K14" i="7"/>
  <c r="J14" i="7"/>
  <c r="I14" i="7"/>
  <c r="D79" i="7"/>
  <c r="E79" i="7"/>
  <c r="C75" i="7"/>
  <c r="D75" i="7"/>
  <c r="E75" i="7"/>
  <c r="C67" i="7"/>
  <c r="D67" i="7"/>
  <c r="E67" i="7"/>
  <c r="D13" i="7"/>
  <c r="E13" i="7"/>
  <c r="C66" i="7" l="1"/>
  <c r="I75" i="7"/>
  <c r="I60" i="7"/>
  <c r="I79" i="7"/>
  <c r="E66" i="7"/>
  <c r="I67" i="7"/>
  <c r="J60" i="7"/>
  <c r="J33" i="7"/>
  <c r="I13" i="7"/>
  <c r="J79" i="7"/>
  <c r="J67" i="7"/>
  <c r="J75" i="7"/>
  <c r="I33" i="7"/>
  <c r="J13" i="7"/>
  <c r="D66" i="7"/>
  <c r="F19" i="22"/>
  <c r="E19" i="22"/>
  <c r="D19" i="22"/>
  <c r="C19" i="22"/>
  <c r="F15" i="22"/>
  <c r="E15" i="22"/>
  <c r="D15" i="22"/>
  <c r="C15" i="22"/>
  <c r="F11" i="22"/>
  <c r="E11" i="22"/>
  <c r="D11" i="22"/>
  <c r="C11" i="22"/>
  <c r="F7" i="22"/>
  <c r="F23" i="22" s="1"/>
  <c r="E7" i="22"/>
  <c r="E23" i="22" s="1"/>
  <c r="D7" i="22"/>
  <c r="D23" i="22" s="1"/>
  <c r="C7" i="22"/>
  <c r="C23" i="22" s="1"/>
  <c r="A2" i="22"/>
  <c r="O8" i="11"/>
  <c r="O9" i="11" s="1"/>
  <c r="D27" i="19" s="1"/>
  <c r="A2" i="11"/>
  <c r="D54" i="18"/>
  <c r="D59" i="18" s="1"/>
  <c r="D30" i="18"/>
  <c r="D8" i="18"/>
  <c r="D34" i="18" s="1"/>
  <c r="A2" i="18"/>
  <c r="D77" i="10"/>
  <c r="E77" i="10" s="1"/>
  <c r="B77" i="10"/>
  <c r="D76" i="10"/>
  <c r="E76" i="10" s="1"/>
  <c r="C75" i="10"/>
  <c r="D74" i="10"/>
  <c r="E74" i="10" s="1"/>
  <c r="D73" i="10"/>
  <c r="E73" i="10" s="1"/>
  <c r="D72" i="10"/>
  <c r="E72" i="10" s="1"/>
  <c r="C71" i="10"/>
  <c r="D70" i="10"/>
  <c r="E70" i="10" s="1"/>
  <c r="D69" i="10"/>
  <c r="E69" i="10" s="1"/>
  <c r="D68" i="10"/>
  <c r="E68" i="10" s="1"/>
  <c r="D67" i="10"/>
  <c r="E67" i="10" s="1"/>
  <c r="D66" i="10"/>
  <c r="E66" i="10" s="1"/>
  <c r="D65" i="10"/>
  <c r="E65" i="10" s="1"/>
  <c r="D64" i="10"/>
  <c r="E64" i="10" s="1"/>
  <c r="C63" i="10"/>
  <c r="C62" i="10" s="1"/>
  <c r="D61" i="10"/>
  <c r="E61" i="10" s="1"/>
  <c r="D58" i="10"/>
  <c r="E58" i="10" s="1"/>
  <c r="D57" i="10"/>
  <c r="E57" i="10" s="1"/>
  <c r="C56" i="10"/>
  <c r="C29" i="10"/>
  <c r="D15" i="10"/>
  <c r="E15" i="10" s="1"/>
  <c r="D8" i="10"/>
  <c r="E8" i="10" s="1"/>
  <c r="C7" i="10"/>
  <c r="F5" i="10"/>
  <c r="A2" i="10"/>
  <c r="D59" i="9"/>
  <c r="E59" i="9" s="1"/>
  <c r="D58" i="9"/>
  <c r="E58" i="9" s="1"/>
  <c r="D57" i="9"/>
  <c r="E57" i="9" s="1"/>
  <c r="D56" i="9"/>
  <c r="E56" i="9" s="1"/>
  <c r="D55" i="9"/>
  <c r="E55" i="9" s="1"/>
  <c r="D54" i="9"/>
  <c r="E54" i="9" s="1"/>
  <c r="D53" i="9"/>
  <c r="E53" i="9" s="1"/>
  <c r="D52" i="9"/>
  <c r="E52" i="9" s="1"/>
  <c r="D51" i="9"/>
  <c r="E51" i="9" s="1"/>
  <c r="D50" i="9"/>
  <c r="E50" i="9" s="1"/>
  <c r="D49" i="9"/>
  <c r="E49" i="9" s="1"/>
  <c r="D48" i="9"/>
  <c r="E48" i="9" s="1"/>
  <c r="D47" i="9"/>
  <c r="E47" i="9" s="1"/>
  <c r="D46" i="9"/>
  <c r="E46" i="9" s="1"/>
  <c r="D45" i="9"/>
  <c r="E45" i="9" s="1"/>
  <c r="D44" i="9"/>
  <c r="E44" i="9" s="1"/>
  <c r="D42" i="9"/>
  <c r="E42" i="9" s="1"/>
  <c r="D41" i="9"/>
  <c r="E41" i="9" s="1"/>
  <c r="D40" i="9"/>
  <c r="E40" i="9" s="1"/>
  <c r="D39" i="9"/>
  <c r="E39" i="9" s="1"/>
  <c r="D38" i="9"/>
  <c r="E38" i="9" s="1"/>
  <c r="D37" i="9"/>
  <c r="E37" i="9" s="1"/>
  <c r="D36" i="9"/>
  <c r="E36" i="9" s="1"/>
  <c r="D35" i="9"/>
  <c r="E35" i="9" s="1"/>
  <c r="D34" i="9"/>
  <c r="E34" i="9" s="1"/>
  <c r="D33" i="9"/>
  <c r="E33" i="9" s="1"/>
  <c r="D32" i="9"/>
  <c r="E32" i="9" s="1"/>
  <c r="D31" i="9"/>
  <c r="E31" i="9" s="1"/>
  <c r="D30" i="9"/>
  <c r="E30" i="9" s="1"/>
  <c r="C29" i="9"/>
  <c r="C20" i="9" s="1"/>
  <c r="D28" i="9"/>
  <c r="E28" i="9" s="1"/>
  <c r="D27" i="9"/>
  <c r="E27" i="9" s="1"/>
  <c r="D19" i="9"/>
  <c r="E19" i="9" s="1"/>
  <c r="D18" i="9"/>
  <c r="E18" i="9" s="1"/>
  <c r="D17" i="9"/>
  <c r="E17" i="9" s="1"/>
  <c r="D16" i="9"/>
  <c r="E16" i="9" s="1"/>
  <c r="C14" i="9"/>
  <c r="C6" i="9" s="1"/>
  <c r="D13" i="9"/>
  <c r="E13" i="9" s="1"/>
  <c r="D12" i="9"/>
  <c r="E12" i="9" s="1"/>
  <c r="D11" i="9"/>
  <c r="E11" i="9" s="1"/>
  <c r="E8" i="9"/>
  <c r="F79" i="7"/>
  <c r="K79" i="7" s="1"/>
  <c r="F75" i="7"/>
  <c r="K75" i="7" s="1"/>
  <c r="F67" i="7"/>
  <c r="K67" i="7" s="1"/>
  <c r="F63" i="7"/>
  <c r="F59" i="7"/>
  <c r="K59" i="7" s="1"/>
  <c r="F58" i="7"/>
  <c r="K58" i="7" s="1"/>
  <c r="F57" i="7"/>
  <c r="K57" i="7" s="1"/>
  <c r="F56" i="7"/>
  <c r="K56" i="7" s="1"/>
  <c r="F55" i="7"/>
  <c r="K55" i="7" s="1"/>
  <c r="F54" i="7"/>
  <c r="K54" i="7" s="1"/>
  <c r="F53" i="7"/>
  <c r="K53" i="7" s="1"/>
  <c r="F52" i="7"/>
  <c r="K52" i="7" s="1"/>
  <c r="F51" i="7"/>
  <c r="K51" i="7" s="1"/>
  <c r="F50" i="7"/>
  <c r="K50" i="7" s="1"/>
  <c r="F49" i="7"/>
  <c r="K49" i="7" s="1"/>
  <c r="F48" i="7"/>
  <c r="K48" i="7" s="1"/>
  <c r="F46" i="7"/>
  <c r="K46" i="7" s="1"/>
  <c r="F45" i="7"/>
  <c r="K45" i="7" s="1"/>
  <c r="F44" i="7"/>
  <c r="K44" i="7" s="1"/>
  <c r="F43" i="7"/>
  <c r="K43" i="7" s="1"/>
  <c r="F42" i="7"/>
  <c r="K42" i="7" s="1"/>
  <c r="F41" i="7"/>
  <c r="K41" i="7" s="1"/>
  <c r="F40" i="7"/>
  <c r="K40" i="7" s="1"/>
  <c r="F39" i="7"/>
  <c r="K39" i="7" s="1"/>
  <c r="F38" i="7"/>
  <c r="K38" i="7" s="1"/>
  <c r="F37" i="7"/>
  <c r="K37" i="7" s="1"/>
  <c r="F36" i="7"/>
  <c r="K36" i="7" s="1"/>
  <c r="F35" i="7"/>
  <c r="K35" i="7" s="1"/>
  <c r="F34" i="7"/>
  <c r="K34" i="7" s="1"/>
  <c r="F32" i="7"/>
  <c r="K32" i="7" s="1"/>
  <c r="F31" i="7"/>
  <c r="K31" i="7" s="1"/>
  <c r="F22" i="7"/>
  <c r="K22" i="7" s="1"/>
  <c r="F20" i="7"/>
  <c r="K20" i="7" s="1"/>
  <c r="F19" i="7"/>
  <c r="K19" i="7" s="1"/>
  <c r="F18" i="7"/>
  <c r="K18" i="7" s="1"/>
  <c r="K16" i="7"/>
  <c r="A7" i="7"/>
  <c r="D35" i="19"/>
  <c r="D26" i="9"/>
  <c r="E26" i="9" s="1"/>
  <c r="F29" i="7"/>
  <c r="K29" i="7" s="1"/>
  <c r="D24" i="9"/>
  <c r="E24" i="9" s="1"/>
  <c r="F27" i="7"/>
  <c r="K27" i="7" s="1"/>
  <c r="D22" i="9"/>
  <c r="E22" i="9" s="1"/>
  <c r="D19" i="19"/>
  <c r="D15" i="9" s="1"/>
  <c r="D10" i="9"/>
  <c r="E10" i="9" s="1"/>
  <c r="D9" i="9"/>
  <c r="E9" i="9" s="1"/>
  <c r="D7" i="9"/>
  <c r="F64" i="7" l="1"/>
  <c r="F59" i="18"/>
  <c r="D21" i="9"/>
  <c r="E21" i="9" s="1"/>
  <c r="K15" i="7"/>
  <c r="C20" i="10"/>
  <c r="C19" i="10" s="1"/>
  <c r="C78" i="10" s="1"/>
  <c r="D6" i="10" s="1"/>
  <c r="F66" i="7"/>
  <c r="K66" i="7" s="1"/>
  <c r="K63" i="7"/>
  <c r="F60" i="7"/>
  <c r="K60" i="7" s="1"/>
  <c r="F17" i="7"/>
  <c r="K17" i="7" s="1"/>
  <c r="F28" i="7"/>
  <c r="K28" i="7" s="1"/>
  <c r="D18" i="19"/>
  <c r="D24" i="19" s="1"/>
  <c r="D49" i="19"/>
  <c r="D43" i="9" s="1"/>
  <c r="E43" i="9" s="1"/>
  <c r="F26" i="7"/>
  <c r="K26" i="7" s="1"/>
  <c r="F30" i="7"/>
  <c r="K30" i="7" s="1"/>
  <c r="D25" i="9"/>
  <c r="E25" i="9" s="1"/>
  <c r="I66" i="7"/>
  <c r="J66" i="7"/>
  <c r="E15" i="9"/>
  <c r="D14" i="9"/>
  <c r="E14" i="9" s="1"/>
  <c r="D23" i="9"/>
  <c r="E23" i="9" s="1"/>
  <c r="F33" i="7"/>
  <c r="K33" i="7" s="1"/>
  <c r="C60" i="9"/>
  <c r="D29" i="9"/>
  <c r="E29" i="9" s="1"/>
  <c r="D75" i="10"/>
  <c r="E75" i="10" s="1"/>
  <c r="D63" i="10"/>
  <c r="E63" i="10" s="1"/>
  <c r="D12" i="10"/>
  <c r="E12" i="10" s="1"/>
  <c r="D14" i="10"/>
  <c r="E14" i="10" s="1"/>
  <c r="D16" i="10"/>
  <c r="E16" i="10" s="1"/>
  <c r="E18" i="10"/>
  <c r="D28" i="10"/>
  <c r="E28" i="10" s="1"/>
  <c r="D30" i="10"/>
  <c r="E30" i="10" s="1"/>
  <c r="D32" i="10"/>
  <c r="E32" i="10" s="1"/>
  <c r="D34" i="10"/>
  <c r="E34" i="10" s="1"/>
  <c r="D36" i="10"/>
  <c r="E36" i="10" s="1"/>
  <c r="D38" i="10"/>
  <c r="E38" i="10" s="1"/>
  <c r="D40" i="10"/>
  <c r="E40" i="10" s="1"/>
  <c r="D42" i="10"/>
  <c r="E42" i="10" s="1"/>
  <c r="D44" i="10"/>
  <c r="E44" i="10" s="1"/>
  <c r="D46" i="10"/>
  <c r="E46" i="10" s="1"/>
  <c r="D48" i="10"/>
  <c r="E48" i="10" s="1"/>
  <c r="D50" i="10"/>
  <c r="E50" i="10" s="1"/>
  <c r="D52" i="10"/>
  <c r="E52" i="10" s="1"/>
  <c r="D53" i="10"/>
  <c r="E53" i="10" s="1"/>
  <c r="D54" i="10"/>
  <c r="E54" i="10" s="1"/>
  <c r="D55" i="10"/>
  <c r="E55" i="10" s="1"/>
  <c r="D59" i="10"/>
  <c r="D10" i="10"/>
  <c r="E10" i="10" s="1"/>
  <c r="D13" i="10"/>
  <c r="E13" i="10" s="1"/>
  <c r="E17" i="10"/>
  <c r="D23" i="10"/>
  <c r="E23" i="10" s="1"/>
  <c r="D25" i="10"/>
  <c r="E25" i="10" s="1"/>
  <c r="D27" i="10"/>
  <c r="E27" i="10" s="1"/>
  <c r="D31" i="10"/>
  <c r="E31" i="10" s="1"/>
  <c r="D33" i="10"/>
  <c r="E33" i="10" s="1"/>
  <c r="D35" i="10"/>
  <c r="E35" i="10" s="1"/>
  <c r="D37" i="10"/>
  <c r="E37" i="10" s="1"/>
  <c r="D39" i="10"/>
  <c r="E39" i="10" s="1"/>
  <c r="D41" i="10"/>
  <c r="E41" i="10" s="1"/>
  <c r="D45" i="10"/>
  <c r="E45" i="10" s="1"/>
  <c r="D47" i="10"/>
  <c r="E47" i="10" s="1"/>
  <c r="D49" i="10"/>
  <c r="E49" i="10" s="1"/>
  <c r="D51" i="10"/>
  <c r="E51" i="10" s="1"/>
  <c r="D71" i="10"/>
  <c r="E7" i="9"/>
  <c r="F25" i="7"/>
  <c r="D64" i="7" l="1"/>
  <c r="D60" i="10"/>
  <c r="E60" i="10" s="1"/>
  <c r="E64" i="7"/>
  <c r="C64" i="7"/>
  <c r="C24" i="7" s="1"/>
  <c r="C23" i="7" s="1"/>
  <c r="D22" i="10"/>
  <c r="E22" i="10" s="1"/>
  <c r="D66" i="19"/>
  <c r="F66" i="19" s="1"/>
  <c r="F47" i="7"/>
  <c r="K47" i="7" s="1"/>
  <c r="D26" i="10"/>
  <c r="E26" i="10" s="1"/>
  <c r="D62" i="10"/>
  <c r="E62" i="10" s="1"/>
  <c r="E71" i="10"/>
  <c r="E9" i="10"/>
  <c r="D20" i="9"/>
  <c r="E20" i="9" s="1"/>
  <c r="F13" i="7"/>
  <c r="K13" i="7" s="1"/>
  <c r="D11" i="10"/>
  <c r="E11" i="10" s="1"/>
  <c r="D24" i="10"/>
  <c r="E24" i="10" s="1"/>
  <c r="F12" i="7"/>
  <c r="C12" i="7" s="1"/>
  <c r="E6" i="10"/>
  <c r="D6" i="9"/>
  <c r="E6" i="9" s="1"/>
  <c r="D29" i="10"/>
  <c r="E29" i="10" s="1"/>
  <c r="E59" i="10"/>
  <c r="D56" i="10"/>
  <c r="E56" i="10" s="1"/>
  <c r="K25" i="7"/>
  <c r="D21" i="10"/>
  <c r="G60" i="10" l="1"/>
  <c r="K64" i="7"/>
  <c r="J64" i="7"/>
  <c r="E24" i="7"/>
  <c r="F24" i="7"/>
  <c r="D24" i="7"/>
  <c r="I64" i="7"/>
  <c r="D43" i="10"/>
  <c r="E43" i="10" s="1"/>
  <c r="D60" i="9"/>
  <c r="E60" i="9" s="1"/>
  <c r="D7" i="10"/>
  <c r="E7" i="10" s="1"/>
  <c r="E12" i="7"/>
  <c r="H23" i="7"/>
  <c r="D12" i="7"/>
  <c r="C82" i="7"/>
  <c r="C62" i="18"/>
  <c r="E21" i="10"/>
  <c r="K24" i="7" l="1"/>
  <c r="F23" i="7"/>
  <c r="F82" i="7" s="1"/>
  <c r="D23" i="7"/>
  <c r="I23" i="7" s="1"/>
  <c r="I24" i="7"/>
  <c r="J24" i="7"/>
  <c r="E23" i="7"/>
  <c r="D20" i="10"/>
  <c r="D19" i="10" s="1"/>
  <c r="J12" i="7"/>
  <c r="I12" i="7"/>
  <c r="K12" i="7"/>
  <c r="J23" i="7" l="1"/>
  <c r="D82" i="7"/>
  <c r="I82" i="7" s="1"/>
  <c r="E82" i="7"/>
  <c r="K23" i="7"/>
  <c r="E20" i="10"/>
  <c r="E19" i="10"/>
  <c r="D78" i="10"/>
  <c r="E78" i="10" s="1"/>
  <c r="J82" i="7" l="1"/>
  <c r="K82" i="7"/>
</calcChain>
</file>

<file path=xl/sharedStrings.xml><?xml version="1.0" encoding="utf-8"?>
<sst xmlns="http://schemas.openxmlformats.org/spreadsheetml/2006/main" count="426" uniqueCount="262">
  <si>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</si>
  <si>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</si>
  <si>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</si>
  <si>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</si>
  <si>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</si>
  <si>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</si>
  <si>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</si>
  <si>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</si>
  <si>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</si>
  <si>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</si>
  <si>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</si>
  <si>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</si>
  <si>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</si>
  <si>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</si>
  <si>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</si>
  <si>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</si>
  <si>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</si>
  <si>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</si>
  <si>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</si>
  <si>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</si>
  <si>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</si>
  <si>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</si>
  <si>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</si>
  <si>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</si>
  <si>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</si>
  <si>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</si>
  <si>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</si>
  <si>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</si>
  <si>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</si>
  <si>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</si>
  <si>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</si>
  <si>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</si>
  <si>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</si>
  <si>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</si>
  <si>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</si>
  <si>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</si>
  <si>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</si>
  <si>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</si>
  <si>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</si>
  <si>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</si>
  <si>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</si>
  <si>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</si>
  <si>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</si>
  <si>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</si>
  <si>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</si>
  <si>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</si>
  <si>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</si>
  <si>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</si>
  <si>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</si>
  <si>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</si>
  <si>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</si>
  <si>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</si>
  <si>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</si>
  <si>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</si>
  <si>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</si>
  <si>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</si>
  <si>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</si>
  <si>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</si>
  <si>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</si>
  <si>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</si>
  <si>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</si>
  <si>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</si>
  <si>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</si>
  <si>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</si>
  <si>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</si>
  <si>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</si>
  <si>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</si>
  <si>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</si>
  <si>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</si>
  <si>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</si>
  <si>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</si>
  <si>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</si>
  <si>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</si>
  <si>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</si>
  <si>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</si>
  <si>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</si>
  <si>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</si>
  <si>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</si>
  <si>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</si>
  <si>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</si>
  <si>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</si>
  <si>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</si>
  <si>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</si>
  <si>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</si>
  <si>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</si>
  <si>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</si>
  <si>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</si>
  <si>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</si>
  <si>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</si>
  <si>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</si>
  <si>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</si>
  <si>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</si>
  <si>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</si>
  <si>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</si>
  <si>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</si>
  <si>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</si>
  <si>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</si>
  <si>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</si>
  <si>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</si>
  <si>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</si>
  <si>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</si>
  <si>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</si>
  <si>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</si>
  <si>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</si>
  <si>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</si>
  <si>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</si>
  <si>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</si>
  <si>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</si>
  <si>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</si>
  <si>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</si>
  <si>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</si>
  <si>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</si>
  <si>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</si>
  <si>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</si>
  <si>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</si>
  <si>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</si>
  <si>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</si>
  <si>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</si>
  <si>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</si>
  <si>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</si>
  <si>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</si>
  <si>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</si>
  <si>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</si>
  <si>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</si>
  <si>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</si>
  <si>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</si>
  <si>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</si>
  <si>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</si>
  <si>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</si>
  <si>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</si>
  <si>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</si>
  <si>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</si>
  <si>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</si>
  <si>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</si>
  <si>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</si>
  <si>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</si>
  <si>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</si>
  <si>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</si>
  <si>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</si>
  <si>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</si>
  <si>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</si>
  <si>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</si>
  <si>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</si>
  <si>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</si>
  <si>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</si>
  <si>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</si>
  <si>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</si>
  <si>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</si>
  <si>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</si>
  <si>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</si>
  <si>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</si>
  <si>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</si>
  <si>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</si>
  <si>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</si>
  <si>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</si>
  <si>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</si>
  <si>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</si>
  <si>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</si>
  <si>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</si>
  <si>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</si>
  <si>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</si>
  <si>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</si>
  <si>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</si>
  <si>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</si>
  <si>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</si>
  <si>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</si>
  <si>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</si>
  <si>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</si>
  <si>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</si>
  <si>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</si>
  <si>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</si>
  <si>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</si>
  <si>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</si>
  <si>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</si>
  <si>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</si>
  <si>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</si>
  <si>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</si>
  <si>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</si>
  <si>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</si>
  <si>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>Միջոցառումների կազմակերպումից</t>
  </si>
  <si>
    <t>Խմբերի /դասարանների/
քանակը</t>
  </si>
  <si>
    <t>որից՝
վճարովի երեխաների թիվը</t>
  </si>
  <si>
    <t xml:space="preserve">                                                              Կ.Տ</t>
  </si>
  <si>
    <t>Միջոցառումների գծով</t>
  </si>
  <si>
    <t>երաժշտական գործիքներ</t>
  </si>
  <si>
    <t>նոր տողեր ավելացնել 1.6 և 1.7 տողերի միջև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</si>
  <si>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</si>
  <si>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t>«Տելեկոմ Արմենիա» ՓԲԸ</t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</si>
  <si>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</si>
  <si>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</si>
  <si>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</si>
  <si>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</si>
  <si>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</si>
  <si>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2022թ. գումարային (դրամ)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</si>
  <si>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</si>
  <si>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վճարովի/ գեղագիտական ծառայության գծով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</si>
  <si>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</si>
  <si>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</si>
  <si>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</si>
  <si>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</si>
  <si>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</si>
  <si>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</si>
  <si>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r>
      <t xml:space="preserve">հիմնական բաժնի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</si>
  <si>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rPr>
        <b/>
        <sz val="16"/>
        <rFont val="GHEA Grapalat"/>
        <family val="3"/>
      </rPr>
      <t>*</t>
    </r>
    <r>
      <rPr>
        <sz val="12"/>
        <rFont val="GHEA Grapalat"/>
        <family val="3"/>
      </rPr>
      <t xml:space="preserve"> 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Երաժշտական և արվեստի դպրոցները</t>
    </r>
    <r>
      <rPr>
        <b/>
        <sz val="10"/>
        <rFont val="GHEA Grapalat"/>
        <family val="3"/>
      </rPr>
      <t>:</t>
    </r>
  </si>
  <si>
    <r>
      <rPr>
        <b/>
        <sz val="16"/>
        <rFont val="GHEA Grapalat"/>
        <family val="3"/>
      </rPr>
      <t>**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մարզադպրոցները</t>
    </r>
    <r>
      <rPr>
        <b/>
        <sz val="10"/>
        <rFont val="GHEA Grapalat"/>
        <family val="3"/>
      </rPr>
      <t>՝ լրացվում է հաստիքացուցակում չներառված լրավճարների առկայության դեպքում: Լրացնելու դեպքում անհրաժեշտ է կից ներկայացնել լրավճարի հատկացման հիմքերը (համապատասխան փաստաթղթերը):</t>
    </r>
  </si>
  <si>
    <r>
      <t xml:space="preserve">Ազգային, լարային և փողային նվագարանների ուսուցման/պետ.պատվերի գծով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</si>
  <si>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t>հաստիքացուցակից դուրս լրավճար</t>
    </r>
    <r>
      <rPr>
        <b/>
        <sz val="16"/>
        <rFont val="GHEA Grapalat"/>
        <family val="3"/>
      </rPr>
      <t>**</t>
    </r>
  </si>
  <si>
    <t>Կազմակերպության անվանումը գրել լիարժեք /համաձայն կանոնադրության/</t>
  </si>
  <si>
    <t>Կոմունալ համավճարներ (լրացնել միայն ստանալու դեպքում) /դրամ/</t>
  </si>
  <si>
    <t>53.48 դրամ</t>
  </si>
  <si>
    <t>1 խ/մ =</t>
  </si>
  <si>
    <t>200.47 դրամ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</si>
  <si>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</si>
  <si>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</si>
  <si>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</si>
  <si>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</si>
  <si>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</si>
  <si>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նոր տողեր ավելացնել 10 և 11 տողերի միջև</t>
  </si>
  <si>
    <t>12 ամսվա
հավելում
/հազ.դրամ/</t>
  </si>
  <si>
    <t>Սուբսիդիա՝ ազգային, լարային և փողային նվագարանների ուսուցման գծով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</si>
  <si>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</si>
  <si>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</si>
  <si>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</si>
  <si>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 xml:space="preserve"> 2022թ. փաստացի և 2023թ. նախատեսվող դրամական միջոցների հոսքերի նախահաշիվների
 համեմատական ցուցանիշների վերաբերյալ</t>
  </si>
  <si>
    <t xml:space="preserve"> 01. 01. 2022թ. – 31. 12. 2022թ.</t>
  </si>
  <si>
    <t>Դրամական միջոցների մնացորդ առ 01.01.2023թ.</t>
  </si>
  <si>
    <t>2023թ. աշխատակիցների աշխատավարձի հաշվարկի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</si>
  <si>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</si>
  <si>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</si>
  <si>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</si>
  <si>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</si>
  <si>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</si>
  <si>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</si>
  <si>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</si>
  <si>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Մարզիչների թիվը</t>
  </si>
  <si>
    <t>Ընդամենը ՀՈԱԿ</t>
  </si>
  <si>
    <t>փետրվար</t>
  </si>
  <si>
    <t>Ընդամենը երեխաների ցուցակային թիվը՝</t>
  </si>
  <si>
    <t>2023թ. խմբերի /դասարանների, բաժինների/, երեխաների և մարզիչների թվաքանակի վերաբերյալ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</si>
  <si>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</si>
  <si>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</si>
  <si>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</si>
  <si>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 xml:space="preserve">ՀՈԱԿ-ի խմբերի /դասարանների, բաժինների/ անվանումը </t>
  </si>
  <si>
    <t>Հ/Հ</t>
  </si>
  <si>
    <t>նշված սյունը պարտադիր լրացնեն բոլոր ՀՈԱԿ-ները</t>
  </si>
  <si>
    <t>Տեղեկանքը պարտադիր լրացնեն բոլոր ՀՈԱԿ-ները</t>
  </si>
  <si>
    <t xml:space="preserve">Երևանի քաղաքապետի </t>
  </si>
  <si>
    <t xml:space="preserve">_____. _____. 2023թ. </t>
  </si>
  <si>
    <t xml:space="preserve">հ. __________- Ա որոշմամբ </t>
  </si>
  <si>
    <r>
      <rPr>
        <b/>
        <u/>
        <sz val="12"/>
        <rFont val="GHEA Grapalat"/>
        <family val="3"/>
      </rPr>
      <t>Պետ.բյուջեից և Երևան քաղաքի բյուջեից</t>
    </r>
    <r>
      <rPr>
        <b/>
        <u/>
        <sz val="10"/>
        <rFont val="GHEA Grapalat"/>
        <family val="3"/>
      </rPr>
      <t xml:space="preserve"> Երաժշտական և արվեստի դպրոցներին տրվող</t>
    </r>
    <r>
      <rPr>
        <b/>
        <u/>
        <sz val="11"/>
        <rFont val="GHEA Grapalat"/>
        <family val="3"/>
      </rPr>
      <t xml:space="preserve"> ուսուցման</t>
    </r>
    <r>
      <rPr>
        <sz val="10"/>
        <rFont val="GHEA Grapalat"/>
        <family val="3"/>
      </rPr>
      <t xml:space="preserve"> գծով գումարները</t>
    </r>
  </si>
  <si>
    <t xml:space="preserve">«ԹԻՎ 5 ԳՐԱԴԱՐԱՆ» ՀՈԱԿ-ի </t>
  </si>
  <si>
    <t>31.12.22թ</t>
  </si>
  <si>
    <t xml:space="preserve">Ս․Ֆարմանյան </t>
  </si>
  <si>
    <t xml:space="preserve">Հ․Գեղամյան </t>
  </si>
  <si>
    <t>Երևանի քաղաքապետարան</t>
  </si>
  <si>
    <t xml:space="preserve">ըստ գնման պլանի </t>
  </si>
  <si>
    <t xml:space="preserve">հաշվարկը կատարվել է նոր հաստիքացուցակով, ամսական աշխատավարձի ֆոնդը 722.0հազ․ դր </t>
  </si>
  <si>
    <t>գազի պատասխանատույի գրքույկի ժամկետը լրացել է</t>
  </si>
  <si>
    <t xml:space="preserve">գազի պատասխանատույի գրքույկի ժամկետը լրացել է </t>
  </si>
  <si>
    <t xml:space="preserve">սակագների փոփոխության </t>
  </si>
  <si>
    <t>ԵՐԵՎԱՆԻ ՔԱՂԱՔԱՊԵՏԻ ԱՌԱՋԻՆ ՏԵՂԱԿԱԼ,
ԵՐԵՎԱՆԻ ՔԱՂԱՔԱՊԵՏԻ ՊԱՇՏՈՆԱԿԱՏԱՐ՝</t>
  </si>
  <si>
    <t>Լ.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</si>
</sst>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7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b/>
      <sz val="16"/>
      <name val="GHEA Grapalat"/>
      <family val="3"/>
    </font>
    <font>
      <b/>
      <u/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23" fillId="0" borderId="0"/>
  </cellStyleXfs>
  <cellXfs count="608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Border="1" applyAlignment="1" applyProtection="1">
      <alignment horizontal="right"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NumberFormat="1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Fill="1" applyBorder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horizontal="center" vertical="center"/>
      <protection hidden="1"/>
    </xf>
    <xf numFmtId="164" fontId="32" fillId="0" borderId="0" xfId="45" applyNumberFormat="1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left"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hidden="1"/>
    </xf>
    <xf numFmtId="164" fontId="28" fillId="0" borderId="0" xfId="0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/>
      <protection hidden="1"/>
    </xf>
    <xf numFmtId="164" fontId="31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</xf>
    <xf numFmtId="0" fontId="31" fillId="0" borderId="0" xfId="0" applyFont="1" applyBorder="1" applyAlignment="1" applyProtection="1">
      <alignment horizontal="center" vertical="center"/>
      <protection locked="0" hidden="1"/>
    </xf>
    <xf numFmtId="0" fontId="28" fillId="0" borderId="0" xfId="0" applyFont="1" applyBorder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  <protection hidden="1"/>
    </xf>
    <xf numFmtId="0" fontId="31" fillId="0" borderId="0" xfId="0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vertical="center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 applyProtection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NumberFormat="1" applyFont="1" applyBorder="1" applyAlignment="1" applyProtection="1">
      <alignment horizontal="center" vertical="center"/>
      <protection hidden="1"/>
    </xf>
    <xf numFmtId="165" fontId="31" fillId="0" borderId="0" xfId="20" applyNumberFormat="1" applyFont="1" applyBorder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Border="1" applyAlignment="1">
      <alignment horizontal="center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7" fillId="0" borderId="0" xfId="45" applyFont="1" applyFill="1" applyBorder="1" applyAlignment="1">
      <alignment vertical="center"/>
    </xf>
    <xf numFmtId="0" fontId="43" fillId="0" borderId="0" xfId="49" applyFont="1" applyFill="1" applyAlignment="1">
      <alignment horizontal="center" vertical="center" wrapText="1"/>
    </xf>
    <xf numFmtId="0" fontId="28" fillId="0" borderId="0" xfId="49" applyFont="1" applyFill="1" applyAlignment="1">
      <alignment horizontal="left" vertical="center" wrapText="1"/>
    </xf>
    <xf numFmtId="0" fontId="38" fillId="0" borderId="12" xfId="49" applyFont="1" applyFill="1" applyBorder="1" applyAlignment="1">
      <alignment vertical="center" wrapText="1"/>
    </xf>
    <xf numFmtId="0" fontId="38" fillId="0" borderId="0" xfId="49" applyFont="1" applyFill="1" applyBorder="1" applyAlignment="1">
      <alignment vertical="center" wrapText="1"/>
    </xf>
    <xf numFmtId="0" fontId="28" fillId="0" borderId="0" xfId="49" applyFont="1" applyFill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Border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Border="1" applyAlignment="1">
      <alignment vertical="center" wrapText="1"/>
    </xf>
    <xf numFmtId="0" fontId="28" fillId="0" borderId="0" xfId="49" applyFont="1" applyBorder="1" applyAlignment="1">
      <alignment horizontal="center" vertical="center" wrapText="1"/>
    </xf>
    <xf numFmtId="164" fontId="27" fillId="0" borderId="0" xfId="45" applyNumberFormat="1" applyFont="1" applyBorder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0" fontId="31" fillId="0" borderId="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vertical="center"/>
      <protection hidden="1"/>
    </xf>
    <xf numFmtId="0" fontId="33" fillId="0" borderId="10" xfId="20" applyNumberFormat="1" applyFont="1" applyBorder="1" applyAlignment="1" applyProtection="1">
      <alignment horizontal="right" vertical="center"/>
      <protection locked="0"/>
    </xf>
    <xf numFmtId="164" fontId="27" fillId="0" borderId="0" xfId="45" applyNumberFormat="1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165" fontId="49" fillId="0" borderId="0" xfId="51" applyNumberFormat="1" applyFont="1" applyFill="1" applyBorder="1" applyAlignment="1">
      <alignment vertical="center" wrapText="1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164" fontId="30" fillId="0" borderId="0" xfId="20" applyNumberFormat="1" applyFont="1" applyBorder="1" applyAlignment="1" applyProtection="1">
      <alignment horizontal="center" vertical="center"/>
      <protection locked="0"/>
    </xf>
    <xf numFmtId="0" fontId="55" fillId="0" borderId="0" xfId="45" applyFont="1" applyAlignment="1">
      <alignment vertical="center"/>
    </xf>
    <xf numFmtId="164" fontId="27" fillId="0" borderId="0" xfId="45" applyNumberFormat="1" applyFont="1" applyBorder="1" applyAlignment="1">
      <alignment horizontal="center" vertical="center"/>
    </xf>
    <xf numFmtId="0" fontId="56" fillId="0" borderId="0" xfId="45" applyFont="1" applyBorder="1" applyAlignment="1">
      <alignment horizontal="center" vertical="center"/>
    </xf>
    <xf numFmtId="0" fontId="27" fillId="0" borderId="0" xfId="0" applyFont="1" applyBorder="1" applyAlignment="1" applyProtection="1">
      <alignment horizontal="left" vertical="center"/>
      <protection locked="0"/>
    </xf>
    <xf numFmtId="164" fontId="30" fillId="0" borderId="0" xfId="45" applyNumberFormat="1" applyFont="1" applyBorder="1" applyAlignment="1" applyProtection="1">
      <alignment vertical="center"/>
      <protection locked="0"/>
    </xf>
    <xf numFmtId="0" fontId="56" fillId="0" borderId="0" xfId="45" applyFont="1" applyBorder="1" applyAlignment="1">
      <alignment horizontal="center" vertical="center" wrapText="1"/>
    </xf>
    <xf numFmtId="0" fontId="55" fillId="0" borderId="0" xfId="45" applyFont="1" applyBorder="1" applyAlignment="1">
      <alignment vertical="center"/>
    </xf>
    <xf numFmtId="0" fontId="57" fillId="0" borderId="0" xfId="45" applyFont="1" applyBorder="1" applyAlignment="1">
      <alignment vertical="center"/>
    </xf>
    <xf numFmtId="3" fontId="27" fillId="0" borderId="0" xfId="45" applyNumberFormat="1" applyFont="1" applyBorder="1" applyAlignment="1">
      <alignment horizontal="center"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</xf>
    <xf numFmtId="0" fontId="39" fillId="0" borderId="18" xfId="45" applyFont="1" applyBorder="1" applyAlignment="1" applyProtection="1">
      <alignment horizontal="center" vertical="center" wrapText="1"/>
    </xf>
    <xf numFmtId="0" fontId="58" fillId="0" borderId="10" xfId="45" applyFont="1" applyBorder="1" applyAlignment="1" applyProtection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8" xfId="45" applyFont="1" applyBorder="1" applyAlignment="1" applyProtection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left" vertical="center" wrapText="1"/>
    </xf>
    <xf numFmtId="0" fontId="32" fillId="0" borderId="0" xfId="45" applyFont="1" applyAlignment="1" applyProtection="1">
      <alignment vertical="center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left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Border="1" applyAlignment="1" applyProtection="1">
      <alignment horizontal="right" vertical="center" wrapText="1"/>
    </xf>
    <xf numFmtId="0" fontId="39" fillId="0" borderId="0" xfId="45" applyFont="1" applyBorder="1" applyAlignment="1" applyProtection="1">
      <alignment horizontal="center" vertical="center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Fill="1" applyAlignment="1">
      <alignment horizontal="center" vertical="center" wrapText="1"/>
    </xf>
    <xf numFmtId="0" fontId="28" fillId="0" borderId="0" xfId="0" applyFont="1" applyBorder="1" applyAlignment="1" applyProtection="1">
      <protection locked="0"/>
    </xf>
    <xf numFmtId="0" fontId="27" fillId="0" borderId="10" xfId="0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Fill="1" applyBorder="1" applyAlignment="1">
      <alignment horizontal="center" vertical="center" wrapText="1"/>
    </xf>
    <xf numFmtId="166" fontId="31" fillId="0" borderId="0" xfId="0" applyNumberFormat="1" applyFont="1" applyBorder="1" applyAlignment="1" applyProtection="1">
      <alignment horizontal="center" vertical="center"/>
      <protection locked="0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31" fillId="0" borderId="0" xfId="0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vertical="center"/>
      <protection locked="0" hidden="1"/>
    </xf>
    <xf numFmtId="0" fontId="28" fillId="0" borderId="0" xfId="0" applyFont="1" applyBorder="1" applyAlignment="1" applyProtection="1">
      <alignment horizontal="left" vertical="center" wrapText="1"/>
      <protection locked="0"/>
    </xf>
    <xf numFmtId="0" fontId="28" fillId="0" borderId="0" xfId="45" applyFont="1" applyBorder="1" applyAlignment="1">
      <alignment horizontal="center" vertical="center"/>
    </xf>
    <xf numFmtId="3" fontId="55" fillId="0" borderId="0" xfId="45" applyNumberFormat="1" applyFont="1" applyBorder="1" applyAlignment="1">
      <alignment vertical="center"/>
    </xf>
    <xf numFmtId="166" fontId="26" fillId="0" borderId="0" xfId="46" applyNumberFormat="1" applyFont="1" applyBorder="1" applyAlignment="1">
      <alignment horizontal="center" vertical="center" wrapText="1"/>
    </xf>
    <xf numFmtId="0" fontId="32" fillId="0" borderId="0" xfId="45" applyFont="1" applyFill="1" applyBorder="1" applyAlignment="1">
      <alignment vertical="center" wrapText="1"/>
    </xf>
    <xf numFmtId="3" fontId="27" fillId="0" borderId="0" xfId="45" applyNumberFormat="1" applyFont="1" applyBorder="1" applyAlignment="1">
      <alignment horizontal="left" vertical="center"/>
    </xf>
    <xf numFmtId="166" fontId="27" fillId="0" borderId="0" xfId="0" applyNumberFormat="1" applyFont="1" applyBorder="1" applyAlignment="1" applyProtection="1">
      <alignment horizontal="center" vertical="center"/>
    </xf>
    <xf numFmtId="0" fontId="61" fillId="0" borderId="0" xfId="45" applyFont="1" applyFill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 applyProtection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 applyProtection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</xf>
    <xf numFmtId="166" fontId="27" fillId="0" borderId="0" xfId="0" applyNumberFormat="1" applyFont="1" applyBorder="1" applyAlignment="1" applyProtection="1">
      <alignment horizontal="left" vertical="center"/>
      <protection locked="0"/>
    </xf>
    <xf numFmtId="164" fontId="28" fillId="0" borderId="0" xfId="46" applyNumberFormat="1" applyFont="1" applyBorder="1" applyAlignment="1">
      <alignment horizontal="right" vertical="center" wrapText="1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</xf>
    <xf numFmtId="166" fontId="28" fillId="0" borderId="0" xfId="0" applyNumberFormat="1" applyFont="1" applyBorder="1" applyAlignment="1" applyProtection="1">
      <alignment horizontal="center" vertical="center"/>
    </xf>
    <xf numFmtId="166" fontId="28" fillId="0" borderId="0" xfId="0" applyNumberFormat="1" applyFont="1" applyBorder="1" applyAlignment="1" applyProtection="1">
      <alignment horizontal="center" vertical="center" wrapText="1"/>
    </xf>
    <xf numFmtId="0" fontId="27" fillId="0" borderId="0" xfId="0" applyFont="1" applyBorder="1" applyProtection="1"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</xf>
    <xf numFmtId="0" fontId="28" fillId="0" borderId="0" xfId="45" applyFont="1" applyFill="1" applyBorder="1" applyAlignment="1">
      <alignment horizontal="right" vertical="center" wrapText="1"/>
    </xf>
    <xf numFmtId="0" fontId="39" fillId="0" borderId="0" xfId="45" applyFont="1" applyFill="1" applyBorder="1" applyAlignment="1">
      <alignment horizontal="center" vertical="center" wrapText="1"/>
    </xf>
    <xf numFmtId="3" fontId="62" fillId="0" borderId="0" xfId="49" applyNumberFormat="1" applyFont="1" applyFill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166" fontId="63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4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48" fillId="0" borderId="0" xfId="19" applyFont="1" applyAlignment="1">
      <alignment vertical="center"/>
    </xf>
    <xf numFmtId="0" fontId="50" fillId="0" borderId="0" xfId="19" applyFont="1" applyAlignment="1">
      <alignment vertical="center"/>
    </xf>
    <xf numFmtId="0" fontId="50" fillId="0" borderId="0" xfId="19" applyFont="1" applyAlignment="1">
      <alignment horizontal="center" vertical="center"/>
    </xf>
    <xf numFmtId="0" fontId="48" fillId="0" borderId="24" xfId="19" applyFont="1" applyBorder="1" applyAlignment="1">
      <alignment horizontal="center" vertical="center" wrapText="1"/>
    </xf>
    <xf numFmtId="0" fontId="48" fillId="0" borderId="26" xfId="19" applyFont="1" applyBorder="1" applyAlignment="1">
      <alignment horizontal="center" vertical="center" wrapText="1"/>
    </xf>
    <xf numFmtId="0" fontId="48" fillId="0" borderId="28" xfId="19" applyFont="1" applyBorder="1" applyAlignment="1">
      <alignment horizontal="center" vertical="center" wrapText="1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29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0" xfId="19" applyFont="1" applyAlignment="1">
      <alignment vertical="center"/>
    </xf>
    <xf numFmtId="0" fontId="50" fillId="0" borderId="16" xfId="19" applyFont="1" applyBorder="1" applyAlignment="1">
      <alignment horizontal="center" vertical="center"/>
    </xf>
    <xf numFmtId="0" fontId="50" fillId="0" borderId="17" xfId="19" applyFont="1" applyBorder="1" applyAlignment="1">
      <alignment vertical="center"/>
    </xf>
    <xf numFmtId="0" fontId="50" fillId="0" borderId="29" xfId="19" applyFont="1" applyBorder="1" applyAlignment="1">
      <alignment horizontal="center" vertical="center"/>
    </xf>
    <xf numFmtId="0" fontId="50" fillId="0" borderId="17" xfId="19" applyFont="1" applyBorder="1" applyAlignment="1">
      <alignment horizontal="center" vertical="center"/>
    </xf>
    <xf numFmtId="0" fontId="50" fillId="0" borderId="29" xfId="19" applyFont="1" applyBorder="1" applyAlignment="1">
      <alignment vertical="center"/>
    </xf>
    <xf numFmtId="0" fontId="49" fillId="0" borderId="21" xfId="19" applyFont="1" applyBorder="1" applyAlignment="1">
      <alignment horizontal="center" vertical="center"/>
    </xf>
    <xf numFmtId="0" fontId="49" fillId="0" borderId="22" xfId="19" applyFont="1" applyBorder="1" applyAlignment="1">
      <alignment vertical="center"/>
    </xf>
    <xf numFmtId="0" fontId="49" fillId="0" borderId="30" xfId="19" applyFont="1" applyBorder="1" applyAlignment="1">
      <alignment horizontal="center" vertical="center"/>
    </xf>
    <xf numFmtId="0" fontId="49" fillId="0" borderId="22" xfId="19" applyFont="1" applyBorder="1" applyAlignment="1">
      <alignment horizontal="center" vertical="center"/>
    </xf>
    <xf numFmtId="0" fontId="52" fillId="0" borderId="0" xfId="19" applyFont="1" applyAlignment="1">
      <alignment vertical="center"/>
    </xf>
    <xf numFmtId="165" fontId="49" fillId="0" borderId="0" xfId="51" applyNumberFormat="1" applyFont="1" applyFill="1" applyBorder="1" applyAlignment="1">
      <alignment horizontal="center" vertical="center" wrapText="1"/>
    </xf>
    <xf numFmtId="0" fontId="24" fillId="0" borderId="0" xfId="19" applyFont="1" applyBorder="1" applyAlignment="1">
      <alignment horizontal="center" vertical="center"/>
    </xf>
    <xf numFmtId="0" fontId="32" fillId="0" borderId="0" xfId="0" applyFont="1" applyAlignment="1" applyProtection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0" xfId="0" applyFont="1" applyBorder="1" applyAlignment="1" applyProtection="1">
      <alignment vertical="center"/>
      <protection locked="0"/>
    </xf>
    <xf numFmtId="0" fontId="28" fillId="0" borderId="0" xfId="45" applyFont="1" applyBorder="1" applyAlignment="1" applyProtection="1">
      <alignment horizontal="center" vertical="center"/>
      <protection locked="0"/>
    </xf>
    <xf numFmtId="0" fontId="35" fillId="0" borderId="0" xfId="45" applyFont="1" applyBorder="1" applyAlignment="1" applyProtection="1">
      <alignment horizontal="center" vertical="center"/>
      <protection hidden="1"/>
    </xf>
    <xf numFmtId="0" fontId="32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Border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Fill="1" applyBorder="1" applyAlignment="1">
      <alignment horizontal="center" vertical="center" wrapText="1"/>
    </xf>
    <xf numFmtId="0" fontId="31" fillId="0" borderId="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0" fontId="39" fillId="0" borderId="0" xfId="45" applyFont="1" applyBorder="1" applyAlignment="1">
      <alignment horizontal="center" vertical="center" wrapText="1"/>
    </xf>
    <xf numFmtId="166" fontId="43" fillId="0" borderId="0" xfId="49" applyNumberFormat="1" applyFont="1" applyBorder="1" applyAlignment="1">
      <alignment horizontal="center" vertical="center" wrapText="1"/>
    </xf>
    <xf numFmtId="0" fontId="60" fillId="0" borderId="0" xfId="45" applyFont="1" applyFill="1" applyBorder="1" applyAlignment="1">
      <alignment vertical="center" wrapText="1"/>
    </xf>
    <xf numFmtId="3" fontId="65" fillId="0" borderId="0" xfId="49" applyNumberFormat="1" applyFont="1" applyBorder="1" applyAlignment="1">
      <alignment horizontal="center" vertical="center" wrapText="1"/>
    </xf>
    <xf numFmtId="0" fontId="66" fillId="0" borderId="0" xfId="45" applyFont="1" applyBorder="1" applyAlignment="1">
      <alignment vertical="center"/>
    </xf>
    <xf numFmtId="166" fontId="28" fillId="0" borderId="33" xfId="46" applyNumberFormat="1" applyFont="1" applyBorder="1" applyAlignment="1">
      <alignment horizontal="center" vertical="center" wrapText="1"/>
    </xf>
    <xf numFmtId="166" fontId="26" fillId="0" borderId="34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166" fontId="31" fillId="0" borderId="10" xfId="46" applyNumberFormat="1" applyFont="1" applyBorder="1" applyAlignment="1">
      <alignment horizontal="center" vertical="center" wrapText="1"/>
    </xf>
    <xf numFmtId="0" fontId="55" fillId="0" borderId="10" xfId="45" applyFont="1" applyBorder="1" applyAlignment="1">
      <alignment vertical="center"/>
    </xf>
    <xf numFmtId="0" fontId="28" fillId="0" borderId="10" xfId="45" applyFont="1" applyBorder="1" applyAlignment="1">
      <alignment horizontal="center" vertical="center"/>
    </xf>
    <xf numFmtId="166" fontId="31" fillId="0" borderId="0" xfId="46" applyNumberFormat="1" applyFont="1" applyBorder="1" applyAlignment="1">
      <alignment horizontal="left" vertical="center" wrapText="1"/>
    </xf>
    <xf numFmtId="3" fontId="65" fillId="0" borderId="0" xfId="56" applyNumberFormat="1" applyFont="1" applyBorder="1" applyAlignment="1">
      <alignment horizontal="center" vertical="center" wrapText="1"/>
    </xf>
    <xf numFmtId="166" fontId="65" fillId="0" borderId="0" xfId="49" applyNumberFormat="1" applyFont="1" applyBorder="1" applyAlignment="1">
      <alignment horizontal="center" vertical="center" wrapText="1"/>
    </xf>
    <xf numFmtId="164" fontId="28" fillId="0" borderId="10" xfId="46" applyNumberFormat="1" applyFont="1" applyBorder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28" fillId="0" borderId="0" xfId="45" applyFont="1" applyBorder="1" applyAlignment="1">
      <alignment vertical="center"/>
    </xf>
    <xf numFmtId="166" fontId="42" fillId="0" borderId="0" xfId="58" applyNumberFormat="1" applyFont="1" applyBorder="1" applyAlignment="1">
      <alignment horizontal="center" vertical="center" wrapText="1"/>
    </xf>
    <xf numFmtId="0" fontId="61" fillId="24" borderId="0" xfId="45" applyFont="1" applyFill="1" applyBorder="1" applyAlignment="1">
      <alignment horizontal="center" vertical="center" wrapText="1"/>
    </xf>
    <xf numFmtId="0" fontId="61" fillId="0" borderId="0" xfId="45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0" applyFont="1" applyAlignment="1" applyProtection="1">
      <alignment horizontal="left" vertical="center" wrapText="1"/>
      <protection locked="0"/>
    </xf>
    <xf numFmtId="164" fontId="69" fillId="0" borderId="10" xfId="0" applyNumberFormat="1" applyFont="1" applyBorder="1" applyAlignment="1" applyProtection="1">
      <alignment horizontal="center" vertical="center"/>
    </xf>
    <xf numFmtId="164" fontId="69" fillId="0" borderId="0" xfId="0" applyNumberFormat="1" applyFont="1" applyBorder="1" applyAlignment="1" applyProtection="1">
      <alignment horizontal="center" vertical="center"/>
      <protection locked="0"/>
    </xf>
    <xf numFmtId="164" fontId="31" fillId="0" borderId="10" xfId="45" applyNumberFormat="1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0" fontId="40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45" fillId="0" borderId="0" xfId="59" applyFont="1" applyAlignment="1">
      <alignment horizontal="center" vertical="center" wrapText="1"/>
    </xf>
    <xf numFmtId="0" fontId="54" fillId="0" borderId="10" xfId="60" applyFont="1" applyBorder="1" applyAlignment="1">
      <alignment horizontal="center" vertical="center" wrapText="1"/>
    </xf>
    <xf numFmtId="0" fontId="44" fillId="0" borderId="0" xfId="59" applyFont="1" applyAlignment="1">
      <alignment horizontal="center" vertical="center" wrapText="1"/>
    </xf>
    <xf numFmtId="0" fontId="42" fillId="0" borderId="16" xfId="59" applyFont="1" applyBorder="1" applyAlignment="1">
      <alignment horizontal="center" vertical="center" wrapText="1"/>
    </xf>
    <xf numFmtId="0" fontId="42" fillId="0" borderId="18" xfId="59" applyFont="1" applyBorder="1" applyAlignment="1">
      <alignment horizontal="left" vertical="center" wrapText="1"/>
    </xf>
    <xf numFmtId="3" fontId="30" fillId="0" borderId="10" xfId="19" applyNumberFormat="1" applyFont="1" applyBorder="1" applyAlignment="1" applyProtection="1">
      <alignment horizontal="center" vertical="center"/>
    </xf>
    <xf numFmtId="3" fontId="41" fillId="0" borderId="10" xfId="60" applyNumberFormat="1" applyFont="1" applyBorder="1" applyAlignment="1">
      <alignment horizontal="center" vertical="center" wrapText="1"/>
    </xf>
    <xf numFmtId="0" fontId="42" fillId="24" borderId="18" xfId="59" applyFont="1" applyFill="1" applyBorder="1" applyAlignment="1">
      <alignment horizontal="left" vertical="center" wrapText="1"/>
    </xf>
    <xf numFmtId="0" fontId="41" fillId="0" borderId="21" xfId="59" applyFont="1" applyBorder="1" applyAlignment="1">
      <alignment horizontal="center" vertical="center" wrapText="1"/>
    </xf>
    <xf numFmtId="0" fontId="43" fillId="0" borderId="37" xfId="59" applyFont="1" applyBorder="1" applyAlignment="1">
      <alignment horizontal="center" vertical="center" wrapText="1"/>
    </xf>
    <xf numFmtId="166" fontId="40" fillId="0" borderId="38" xfId="59" applyNumberFormat="1" applyFont="1" applyBorder="1" applyAlignment="1">
      <alignment horizontal="center" vertical="center" wrapText="1"/>
    </xf>
    <xf numFmtId="166" fontId="40" fillId="0" borderId="22" xfId="59" applyNumberFormat="1" applyFont="1" applyBorder="1" applyAlignment="1">
      <alignment horizontal="center" vertical="center" wrapText="1"/>
    </xf>
    <xf numFmtId="0" fontId="41" fillId="0" borderId="0" xfId="59" applyFont="1" applyBorder="1" applyAlignment="1">
      <alignment horizontal="center" vertical="center" wrapText="1"/>
    </xf>
    <xf numFmtId="0" fontId="43" fillId="0" borderId="0" xfId="59" applyFont="1" applyBorder="1" applyAlignment="1">
      <alignment horizontal="center" vertical="center" wrapText="1"/>
    </xf>
    <xf numFmtId="1" fontId="40" fillId="0" borderId="0" xfId="59" applyNumberFormat="1" applyFont="1" applyBorder="1" applyAlignment="1">
      <alignment horizontal="center" vertical="center" wrapText="1"/>
    </xf>
    <xf numFmtId="164" fontId="40" fillId="0" borderId="0" xfId="59" applyNumberFormat="1" applyFont="1" applyBorder="1" applyAlignment="1">
      <alignment horizontal="center" vertical="center" wrapText="1"/>
    </xf>
    <xf numFmtId="0" fontId="40" fillId="0" borderId="0" xfId="59" applyFont="1" applyBorder="1" applyAlignment="1">
      <alignment vertical="center"/>
    </xf>
    <xf numFmtId="0" fontId="40" fillId="0" borderId="0" xfId="59" applyFont="1" applyBorder="1" applyAlignment="1">
      <alignment horizontal="left" vertical="center" wrapText="1"/>
    </xf>
    <xf numFmtId="164" fontId="43" fillId="0" borderId="0" xfId="59" applyNumberFormat="1" applyFont="1" applyBorder="1" applyAlignment="1">
      <alignment horizontal="center" vertical="center" wrapText="1"/>
    </xf>
    <xf numFmtId="164" fontId="40" fillId="0" borderId="0" xfId="59" applyNumberFormat="1" applyFont="1" applyAlignment="1">
      <alignment horizontal="center" vertical="center" wrapText="1"/>
    </xf>
    <xf numFmtId="0" fontId="40" fillId="0" borderId="24" xfId="59" applyFont="1" applyBorder="1" applyAlignment="1">
      <alignment horizontal="center" vertical="center" wrapText="1"/>
    </xf>
    <xf numFmtId="0" fontId="54" fillId="0" borderId="25" xfId="59" applyFont="1" applyBorder="1" applyAlignment="1">
      <alignment horizontal="center" vertical="center" wrapText="1"/>
    </xf>
    <xf numFmtId="0" fontId="40" fillId="0" borderId="25" xfId="59" applyFont="1" applyBorder="1" applyAlignment="1">
      <alignment horizontal="center" vertical="center" wrapText="1"/>
    </xf>
    <xf numFmtId="164" fontId="44" fillId="0" borderId="26" xfId="59" applyNumberFormat="1" applyFont="1" applyBorder="1" applyAlignment="1">
      <alignment horizontal="center" vertical="center" wrapText="1"/>
    </xf>
    <xf numFmtId="0" fontId="40" fillId="0" borderId="26" xfId="59" applyFont="1" applyBorder="1" applyAlignment="1">
      <alignment horizontal="center" vertical="center" wrapText="1"/>
    </xf>
    <xf numFmtId="0" fontId="40" fillId="0" borderId="39" xfId="59" applyFont="1" applyBorder="1" applyAlignment="1">
      <alignment horizontal="center" vertical="center" wrapText="1"/>
    </xf>
    <xf numFmtId="0" fontId="40" fillId="0" borderId="32" xfId="59" applyFont="1" applyBorder="1" applyAlignment="1">
      <alignment horizontal="center" vertical="center" wrapText="1"/>
    </xf>
    <xf numFmtId="0" fontId="41" fillId="0" borderId="16" xfId="59" applyFont="1" applyBorder="1" applyAlignment="1">
      <alignment horizontal="center" vertical="center" wrapText="1"/>
    </xf>
    <xf numFmtId="0" fontId="41" fillId="0" borderId="10" xfId="59" applyFont="1" applyBorder="1" applyAlignment="1">
      <alignment horizontal="left" vertical="center" wrapText="1"/>
    </xf>
    <xf numFmtId="166" fontId="41" fillId="0" borderId="10" xfId="59" applyNumberFormat="1" applyFont="1" applyBorder="1" applyAlignment="1">
      <alignment horizontal="center" vertical="center" wrapText="1"/>
    </xf>
    <xf numFmtId="166" fontId="45" fillId="0" borderId="17" xfId="59" applyNumberFormat="1" applyFont="1" applyBorder="1" applyAlignment="1">
      <alignment horizontal="center" vertical="center" wrapText="1"/>
    </xf>
    <xf numFmtId="166" fontId="41" fillId="0" borderId="16" xfId="59" applyNumberFormat="1" applyFont="1" applyBorder="1" applyAlignment="1">
      <alignment horizontal="center" vertical="center" wrapText="1"/>
    </xf>
    <xf numFmtId="166" fontId="41" fillId="0" borderId="17" xfId="59" applyNumberFormat="1" applyFont="1" applyBorder="1" applyAlignment="1">
      <alignment horizontal="center" vertical="center" wrapText="1"/>
    </xf>
    <xf numFmtId="166" fontId="41" fillId="0" borderId="20" xfId="59" applyNumberFormat="1" applyFont="1" applyBorder="1" applyAlignment="1">
      <alignment horizontal="center" vertical="center" wrapText="1"/>
    </xf>
    <xf numFmtId="166" fontId="41" fillId="0" borderId="18" xfId="59" applyNumberFormat="1" applyFont="1" applyBorder="1" applyAlignment="1">
      <alignment horizontal="center" vertical="center" wrapText="1"/>
    </xf>
    <xf numFmtId="0" fontId="42" fillId="0" borderId="10" xfId="59" applyFont="1" applyBorder="1" applyAlignment="1">
      <alignment horizontal="left" vertical="center"/>
    </xf>
    <xf numFmtId="166" fontId="42" fillId="0" borderId="10" xfId="59" applyNumberFormat="1" applyFont="1" applyBorder="1" applyAlignment="1">
      <alignment horizontal="center" vertical="center" wrapText="1"/>
    </xf>
    <xf numFmtId="166" fontId="42" fillId="0" borderId="17" xfId="59" applyNumberFormat="1" applyFont="1" applyBorder="1" applyAlignment="1">
      <alignment horizontal="center" vertical="center" wrapText="1"/>
    </xf>
    <xf numFmtId="166" fontId="42" fillId="0" borderId="16" xfId="59" applyNumberFormat="1" applyFont="1" applyBorder="1" applyAlignment="1">
      <alignment horizontal="center" vertical="center" wrapText="1"/>
    </xf>
    <xf numFmtId="166" fontId="42" fillId="0" borderId="20" xfId="59" applyNumberFormat="1" applyFont="1" applyBorder="1" applyAlignment="1">
      <alignment horizontal="center" vertical="center" wrapText="1"/>
    </xf>
    <xf numFmtId="166" fontId="42" fillId="0" borderId="18" xfId="59" applyNumberFormat="1" applyFont="1" applyBorder="1" applyAlignment="1">
      <alignment horizontal="center" vertical="center" wrapText="1"/>
    </xf>
    <xf numFmtId="0" fontId="40" fillId="0" borderId="16" xfId="59" applyFont="1" applyBorder="1" applyAlignment="1">
      <alignment horizontal="center" vertical="center" wrapText="1"/>
    </xf>
    <xf numFmtId="0" fontId="40" fillId="0" borderId="10" xfId="59" applyFont="1" applyBorder="1" applyAlignment="1">
      <alignment horizontal="left" vertical="center"/>
    </xf>
    <xf numFmtId="166" fontId="40" fillId="0" borderId="10" xfId="59" applyNumberFormat="1" applyFont="1" applyBorder="1" applyAlignment="1">
      <alignment horizontal="center" vertical="center" wrapText="1"/>
    </xf>
    <xf numFmtId="166" fontId="40" fillId="0" borderId="17" xfId="59" applyNumberFormat="1" applyFont="1" applyBorder="1" applyAlignment="1">
      <alignment horizontal="center" vertical="center" wrapText="1"/>
    </xf>
    <xf numFmtId="166" fontId="40" fillId="0" borderId="16" xfId="59" applyNumberFormat="1" applyFont="1" applyBorder="1" applyAlignment="1">
      <alignment horizontal="center" vertical="center" wrapText="1"/>
    </xf>
    <xf numFmtId="166" fontId="40" fillId="0" borderId="20" xfId="59" applyNumberFormat="1" applyFont="1" applyBorder="1" applyAlignment="1">
      <alignment horizontal="center" vertical="center" wrapText="1"/>
    </xf>
    <xf numFmtId="166" fontId="40" fillId="0" borderId="18" xfId="59" applyNumberFormat="1" applyFont="1" applyBorder="1" applyAlignment="1">
      <alignment horizontal="center" vertical="center" wrapText="1"/>
    </xf>
    <xf numFmtId="0" fontId="40" fillId="0" borderId="21" xfId="59" applyFont="1" applyBorder="1" applyAlignment="1">
      <alignment horizontal="center" vertical="center" wrapText="1"/>
    </xf>
    <xf numFmtId="0" fontId="40" fillId="0" borderId="38" xfId="59" applyFont="1" applyBorder="1" applyAlignment="1">
      <alignment horizontal="left" vertical="center"/>
    </xf>
    <xf numFmtId="166" fontId="40" fillId="0" borderId="21" xfId="59" applyNumberFormat="1" applyFont="1" applyBorder="1" applyAlignment="1">
      <alignment horizontal="center" vertical="center" wrapText="1"/>
    </xf>
    <xf numFmtId="0" fontId="40" fillId="0" borderId="0" xfId="59" applyFont="1" applyBorder="1" applyAlignment="1">
      <alignment horizontal="center" vertical="center" wrapText="1"/>
    </xf>
    <xf numFmtId="0" fontId="40" fillId="0" borderId="0" xfId="59" applyFont="1" applyBorder="1" applyAlignment="1">
      <alignment horizontal="left" vertical="center"/>
    </xf>
    <xf numFmtId="166" fontId="40" fillId="0" borderId="0" xfId="59" applyNumberFormat="1" applyFont="1" applyBorder="1" applyAlignment="1">
      <alignment horizontal="center" vertical="center" wrapText="1"/>
    </xf>
    <xf numFmtId="0" fontId="40" fillId="0" borderId="10" xfId="59" applyFont="1" applyBorder="1" applyAlignment="1">
      <alignment horizontal="center" vertical="center" wrapText="1"/>
    </xf>
    <xf numFmtId="164" fontId="40" fillId="0" borderId="10" xfId="59" applyNumberFormat="1" applyFont="1" applyBorder="1" applyAlignment="1">
      <alignment horizontal="center" vertical="center" wrapText="1"/>
    </xf>
    <xf numFmtId="164" fontId="40" fillId="0" borderId="0" xfId="60" applyNumberFormat="1" applyFont="1" applyBorder="1" applyAlignment="1">
      <alignment horizontal="center" vertical="center" wrapText="1"/>
    </xf>
    <xf numFmtId="0" fontId="43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left" vertical="center" wrapText="1"/>
    </xf>
    <xf numFmtId="0" fontId="38" fillId="0" borderId="0" xfId="59" applyFont="1" applyBorder="1" applyAlignment="1">
      <alignment vertical="center" wrapText="1"/>
    </xf>
    <xf numFmtId="0" fontId="28" fillId="0" borderId="0" xfId="59" applyFont="1" applyBorder="1" applyAlignment="1">
      <alignment horizontal="center" vertical="center" wrapText="1"/>
    </xf>
    <xf numFmtId="164" fontId="43" fillId="0" borderId="0" xfId="59" applyNumberFormat="1" applyFont="1" applyAlignment="1">
      <alignment horizontal="center" vertical="center" wrapText="1"/>
    </xf>
    <xf numFmtId="0" fontId="32" fillId="0" borderId="0" xfId="59" applyFont="1" applyAlignment="1">
      <alignment horizontal="left" vertical="center" wrapText="1"/>
    </xf>
    <xf numFmtId="0" fontId="32" fillId="0" borderId="0" xfId="59" applyFont="1" applyAlignment="1">
      <alignment horizontal="center" vertical="center" wrapText="1"/>
    </xf>
    <xf numFmtId="0" fontId="35" fillId="0" borderId="0" xfId="59" applyFont="1" applyBorder="1" applyAlignment="1">
      <alignment vertical="center" wrapText="1"/>
    </xf>
    <xf numFmtId="0" fontId="35" fillId="0" borderId="0" xfId="59" applyFont="1" applyBorder="1" applyAlignment="1">
      <alignment horizontal="center" vertical="center" wrapText="1"/>
    </xf>
    <xf numFmtId="0" fontId="28" fillId="0" borderId="0" xfId="59" applyFont="1" applyAlignment="1">
      <alignment horizontal="left" vertical="center"/>
    </xf>
    <xf numFmtId="0" fontId="28" fillId="0" borderId="0" xfId="59" applyFont="1" applyBorder="1" applyAlignment="1">
      <alignment vertical="center" wrapText="1"/>
    </xf>
    <xf numFmtId="0" fontId="40" fillId="0" borderId="0" xfId="59" applyFont="1" applyAlignment="1">
      <alignment horizontal="left" vertical="center" wrapText="1"/>
    </xf>
    <xf numFmtId="0" fontId="39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5" xfId="45" applyFont="1" applyBorder="1" applyAlignment="1" applyProtection="1">
      <alignment vertical="center"/>
      <protection locked="0"/>
    </xf>
    <xf numFmtId="164" fontId="69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1" fillId="0" borderId="10" xfId="46" applyNumberFormat="1" applyFont="1" applyBorder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31" fillId="0" borderId="0" xfId="61" applyFont="1" applyAlignment="1">
      <alignment horizontal="center" vertical="center"/>
    </xf>
    <xf numFmtId="0" fontId="31" fillId="0" borderId="0" xfId="61" applyFont="1" applyAlignment="1">
      <alignment horizontal="left" vertical="center"/>
    </xf>
    <xf numFmtId="0" fontId="30" fillId="0" borderId="27" xfId="45" applyFont="1" applyBorder="1" applyAlignment="1" applyProtection="1">
      <alignment vertical="center"/>
      <protection locked="0"/>
    </xf>
    <xf numFmtId="0" fontId="30" fillId="0" borderId="0" xfId="45" applyFont="1" applyBorder="1" applyAlignment="1" applyProtection="1">
      <alignment horizontal="center" vertical="center"/>
      <protection locked="0"/>
    </xf>
    <xf numFmtId="0" fontId="41" fillId="0" borderId="0" xfId="60" applyFont="1" applyAlignment="1">
      <alignment horizontal="center" vertical="center" wrapText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6" fillId="0" borderId="10" xfId="0" applyFont="1" applyBorder="1" applyAlignment="1" applyProtection="1">
      <alignment horizontal="left" vertical="center" wrapText="1"/>
    </xf>
    <xf numFmtId="0" fontId="31" fillId="0" borderId="10" xfId="45" applyFont="1" applyBorder="1" applyAlignment="1" applyProtection="1">
      <alignment horizontal="left" vertical="center" wrapText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31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Border="1" applyAlignment="1" applyProtection="1">
      <alignment vertical="center" wrapText="1"/>
      <protection hidden="1"/>
    </xf>
    <xf numFmtId="0" fontId="28" fillId="0" borderId="0" xfId="45" applyFont="1" applyBorder="1" applyAlignment="1" applyProtection="1">
      <alignment horizontal="left" vertical="center" wrapText="1"/>
      <protection hidden="1"/>
    </xf>
    <xf numFmtId="0" fontId="27" fillId="0" borderId="0" xfId="45" applyFont="1" applyBorder="1" applyAlignment="1" applyProtection="1">
      <alignment horizontal="left"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locked="0"/>
    </xf>
    <xf numFmtId="0" fontId="49" fillId="0" borderId="0" xfId="0" applyFont="1" applyBorder="1" applyAlignment="1">
      <alignment vertical="center"/>
    </xf>
    <xf numFmtId="0" fontId="49" fillId="0" borderId="10" xfId="0" applyFont="1" applyBorder="1" applyAlignment="1">
      <alignment horizontal="center" vertical="center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horizontal="right" vertical="center"/>
      <protection locked="0"/>
    </xf>
    <xf numFmtId="0" fontId="28" fillId="0" borderId="0" xfId="0" applyFont="1" applyBorder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70" fillId="0" borderId="0" xfId="45" applyFont="1" applyBorder="1" applyAlignment="1" applyProtection="1">
      <alignment horizontal="left" vertical="center" wrapText="1"/>
      <protection locked="0"/>
    </xf>
    <xf numFmtId="0" fontId="62" fillId="0" borderId="0" xfId="45" applyFont="1" applyAlignment="1" applyProtection="1">
      <alignment vertical="center"/>
      <protection locked="0"/>
    </xf>
    <xf numFmtId="0" fontId="70" fillId="0" borderId="0" xfId="19" applyFont="1" applyAlignment="1">
      <alignment vertical="center"/>
    </xf>
    <xf numFmtId="0" fontId="35" fillId="0" borderId="0" xfId="0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</xf>
    <xf numFmtId="0" fontId="32" fillId="0" borderId="0" xfId="20" applyFont="1" applyAlignment="1" applyProtection="1">
      <alignment horizontal="left" vertical="center"/>
      <protection locked="0"/>
    </xf>
    <xf numFmtId="0" fontId="27" fillId="0" borderId="27" xfId="0" applyFont="1" applyBorder="1" applyAlignment="1" applyProtection="1">
      <alignment vertical="center" wrapText="1"/>
      <protection locked="0"/>
    </xf>
    <xf numFmtId="2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Border="1" applyAlignment="1" applyProtection="1">
      <alignment horizontal="left" vertical="center"/>
      <protection locked="0"/>
    </xf>
    <xf numFmtId="0" fontId="32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vertical="center"/>
      <protection hidden="1"/>
    </xf>
    <xf numFmtId="0" fontId="32" fillId="0" borderId="0" xfId="0" applyFont="1" applyBorder="1" applyAlignment="1" applyProtection="1">
      <protection locked="0"/>
    </xf>
    <xf numFmtId="0" fontId="35" fillId="0" borderId="0" xfId="0" applyFont="1" applyBorder="1" applyAlignment="1" applyProtection="1">
      <alignment vertical="center" wrapText="1"/>
      <protection hidden="1"/>
    </xf>
    <xf numFmtId="164" fontId="28" fillId="0" borderId="0" xfId="0" applyNumberFormat="1" applyFont="1" applyFill="1" applyBorder="1" applyAlignment="1" applyProtection="1">
      <alignment vertical="center" wrapText="1"/>
      <protection hidden="1"/>
    </xf>
    <xf numFmtId="166" fontId="31" fillId="0" borderId="0" xfId="0" applyNumberFormat="1" applyFont="1" applyFill="1" applyBorder="1" applyAlignment="1" applyProtection="1">
      <alignment vertical="center"/>
      <protection locked="0"/>
    </xf>
    <xf numFmtId="166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  <protection locked="0"/>
    </xf>
    <xf numFmtId="166" fontId="28" fillId="0" borderId="0" xfId="0" applyNumberFormat="1" applyFont="1" applyBorder="1" applyAlignment="1" applyProtection="1">
      <alignment vertical="center"/>
    </xf>
    <xf numFmtId="166" fontId="28" fillId="0" borderId="0" xfId="0" applyNumberFormat="1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left"/>
      <protection hidden="1"/>
    </xf>
    <xf numFmtId="0" fontId="31" fillId="0" borderId="0" xfId="0" applyFont="1" applyAlignment="1" applyProtection="1">
      <protection locked="0"/>
    </xf>
    <xf numFmtId="0" fontId="31" fillId="0" borderId="0" xfId="0" applyFont="1" applyAlignment="1" applyProtection="1">
      <alignment horizontal="center"/>
      <protection locked="0"/>
    </xf>
    <xf numFmtId="0" fontId="33" fillId="0" borderId="0" xfId="0" applyFont="1" applyBorder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 applyProtection="1">
      <alignment horizontal="center" vertical="center"/>
    </xf>
    <xf numFmtId="166" fontId="28" fillId="0" borderId="0" xfId="20" applyNumberFormat="1" applyFont="1" applyBorder="1" applyAlignment="1" applyProtection="1">
      <alignment horizontal="center" vertical="center"/>
    </xf>
    <xf numFmtId="166" fontId="31" fillId="0" borderId="0" xfId="20" applyNumberFormat="1" applyFont="1" applyBorder="1" applyAlignment="1" applyProtection="1">
      <alignment horizontal="center" vertical="center"/>
    </xf>
    <xf numFmtId="166" fontId="31" fillId="0" borderId="0" xfId="20" applyNumberFormat="1" applyFont="1" applyBorder="1" applyAlignment="1" applyProtection="1">
      <alignment horizontal="center" vertical="center"/>
      <protection locked="0"/>
    </xf>
    <xf numFmtId="166" fontId="31" fillId="0" borderId="35" xfId="20" applyNumberFormat="1" applyFont="1" applyBorder="1" applyAlignment="1" applyProtection="1">
      <alignment horizontal="center" vertical="center"/>
      <protection locked="0"/>
    </xf>
    <xf numFmtId="166" fontId="27" fillId="0" borderId="0" xfId="20" applyNumberFormat="1" applyFont="1" applyBorder="1" applyAlignment="1" applyProtection="1">
      <alignment horizontal="center" vertical="center"/>
    </xf>
    <xf numFmtId="166" fontId="27" fillId="0" borderId="0" xfId="20" applyNumberFormat="1" applyFont="1" applyBorder="1" applyAlignment="1" applyProtection="1">
      <alignment horizontal="center" vertical="center"/>
      <protection locked="0"/>
    </xf>
    <xf numFmtId="166" fontId="28" fillId="0" borderId="35" xfId="20" applyNumberFormat="1" applyFont="1" applyBorder="1" applyAlignment="1" applyProtection="1">
      <alignment horizontal="center" vertical="center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165" fontId="28" fillId="0" borderId="0" xfId="20" applyNumberFormat="1" applyFont="1" applyFill="1" applyBorder="1" applyAlignment="1" applyProtection="1">
      <alignment horizontal="center" wrapText="1"/>
      <protection hidden="1"/>
    </xf>
    <xf numFmtId="165" fontId="28" fillId="0" borderId="0" xfId="20" applyNumberFormat="1" applyFont="1" applyFill="1" applyBorder="1" applyAlignment="1" applyProtection="1">
      <alignment horizontal="left" wrapText="1"/>
      <protection hidden="1"/>
    </xf>
    <xf numFmtId="0" fontId="28" fillId="0" borderId="0" xfId="0" applyFont="1" applyAlignment="1" applyProtection="1">
      <alignment wrapText="1"/>
      <protection hidden="1"/>
    </xf>
    <xf numFmtId="0" fontId="32" fillId="0" borderId="0" xfId="0" applyFont="1" applyAlignment="1" applyProtection="1">
      <alignment vertical="center"/>
      <protection locked="0"/>
    </xf>
    <xf numFmtId="0" fontId="31" fillId="0" borderId="0" xfId="0" applyFont="1" applyFill="1" applyAlignment="1" applyProtection="1">
      <alignment horizontal="center" vertical="center"/>
      <protection locked="0"/>
    </xf>
    <xf numFmtId="0" fontId="28" fillId="0" borderId="0" xfId="51" applyFont="1" applyFill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NumberFormat="1" applyFont="1" applyAlignment="1" applyProtection="1">
      <alignment wrapText="1"/>
      <protection locked="0"/>
    </xf>
    <xf numFmtId="0" fontId="31" fillId="0" borderId="0" xfId="20" applyNumberFormat="1" applyFont="1" applyProtection="1">
      <protection locked="0"/>
    </xf>
    <xf numFmtId="0" fontId="27" fillId="0" borderId="0" xfId="45" applyFont="1" applyBorder="1" applyAlignment="1" applyProtection="1">
      <alignment horizontal="center" vertical="center" wrapText="1"/>
      <protection locked="0"/>
    </xf>
    <xf numFmtId="164" fontId="27" fillId="0" borderId="0" xfId="45" applyNumberFormat="1" applyFont="1" applyBorder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 wrapText="1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0" fontId="31" fillId="24" borderId="10" xfId="45" applyFont="1" applyFill="1" applyBorder="1" applyAlignment="1" applyProtection="1">
      <alignment horizontal="left" vertical="center" wrapText="1"/>
      <protection hidden="1"/>
    </xf>
    <xf numFmtId="0" fontId="31" fillId="24" borderId="0" xfId="45" applyFont="1" applyFill="1" applyAlignment="1" applyProtection="1">
      <alignment vertical="center"/>
      <protection hidden="1"/>
    </xf>
    <xf numFmtId="0" fontId="27" fillId="24" borderId="10" xfId="0" applyNumberFormat="1" applyFont="1" applyFill="1" applyBorder="1" applyAlignment="1" applyProtection="1">
      <alignment horizontal="center" vertical="center" wrapText="1"/>
      <protection locked="0"/>
    </xf>
    <xf numFmtId="166" fontId="28" fillId="24" borderId="10" xfId="20" applyNumberFormat="1" applyFont="1" applyFill="1" applyBorder="1" applyAlignment="1" applyProtection="1">
      <alignment horizontal="center" vertical="center"/>
      <protection locked="0"/>
    </xf>
    <xf numFmtId="166" fontId="28" fillId="24" borderId="10" xfId="20" applyNumberFormat="1" applyFont="1" applyFill="1" applyBorder="1" applyAlignment="1" applyProtection="1">
      <alignment horizontal="center" vertical="center"/>
    </xf>
    <xf numFmtId="166" fontId="27" fillId="24" borderId="10" xfId="20" applyNumberFormat="1" applyFont="1" applyFill="1" applyBorder="1" applyAlignment="1" applyProtection="1">
      <alignment horizontal="center" vertical="center"/>
      <protection locked="0"/>
    </xf>
    <xf numFmtId="166" fontId="31" fillId="24" borderId="10" xfId="20" applyNumberFormat="1" applyFont="1" applyFill="1" applyBorder="1" applyAlignment="1" applyProtection="1">
      <alignment horizontal="center" vertical="center"/>
    </xf>
    <xf numFmtId="0" fontId="27" fillId="24" borderId="0" xfId="45" applyFont="1" applyFill="1" applyBorder="1" applyAlignment="1" applyProtection="1">
      <alignment vertical="center"/>
      <protection hidden="1"/>
    </xf>
    <xf numFmtId="0" fontId="27" fillId="24" borderId="0" xfId="45" applyFont="1" applyFill="1" applyAlignment="1" applyProtection="1">
      <alignment vertical="center"/>
      <protection hidden="1"/>
    </xf>
    <xf numFmtId="0" fontId="27" fillId="24" borderId="0" xfId="45" applyFont="1" applyFill="1" applyAlignment="1" applyProtection="1">
      <alignment vertical="center"/>
      <protection locked="0"/>
    </xf>
    <xf numFmtId="166" fontId="30" fillId="0" borderId="0" xfId="45" applyNumberFormat="1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35" xfId="0" applyFont="1" applyBorder="1" applyAlignment="1" applyProtection="1">
      <alignment horizontal="center" vertic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8" fillId="0" borderId="0" xfId="0" applyFont="1" applyBorder="1" applyAlignment="1" applyProtection="1">
      <alignment horizont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 applyProtection="1">
      <alignment horizontal="center" vertical="center" wrapText="1"/>
    </xf>
    <xf numFmtId="0" fontId="28" fillId="0" borderId="20" xfId="45" applyFont="1" applyBorder="1" applyAlignment="1" applyProtection="1">
      <alignment horizontal="center" vertical="center" wrapText="1"/>
    </xf>
    <xf numFmtId="0" fontId="39" fillId="0" borderId="0" xfId="45" applyFont="1" applyBorder="1" applyAlignment="1" applyProtection="1">
      <alignment horizontal="center" vertical="center"/>
    </xf>
    <xf numFmtId="0" fontId="59" fillId="25" borderId="27" xfId="45" applyFont="1" applyFill="1" applyBorder="1" applyAlignment="1">
      <alignment horizontal="center" vertical="center" wrapText="1"/>
    </xf>
    <xf numFmtId="0" fontId="59" fillId="25" borderId="0" xfId="45" applyFont="1" applyFill="1" applyBorder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166" fontId="28" fillId="0" borderId="0" xfId="46" applyNumberFormat="1" applyFont="1" applyBorder="1" applyAlignment="1">
      <alignment horizontal="left" vertical="center" wrapText="1"/>
    </xf>
    <xf numFmtId="166" fontId="31" fillId="0" borderId="0" xfId="46" applyNumberFormat="1" applyFont="1" applyBorder="1" applyAlignment="1">
      <alignment horizontal="left" vertical="center" wrapText="1"/>
    </xf>
    <xf numFmtId="0" fontId="32" fillId="0" borderId="18" xfId="45" applyFont="1" applyFill="1" applyBorder="1" applyAlignment="1">
      <alignment horizontal="center" vertical="center" wrapText="1"/>
    </xf>
    <xf numFmtId="0" fontId="32" fillId="0" borderId="19" xfId="45" applyFont="1" applyFill="1" applyBorder="1" applyAlignment="1">
      <alignment horizontal="center" vertical="center" wrapText="1"/>
    </xf>
    <xf numFmtId="0" fontId="60" fillId="0" borderId="0" xfId="45" applyFont="1" applyFill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0" xfId="45" applyFont="1" applyBorder="1" applyAlignment="1">
      <alignment horizontal="center" vertical="center" wrapText="1"/>
    </xf>
    <xf numFmtId="0" fontId="28" fillId="0" borderId="12" xfId="49" applyFont="1" applyFill="1" applyBorder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31" xfId="46" applyFont="1" applyBorder="1" applyAlignment="1">
      <alignment horizontal="center" vertical="center" wrapText="1"/>
    </xf>
    <xf numFmtId="0" fontId="33" fillId="0" borderId="33" xfId="46" applyFont="1" applyBorder="1" applyAlignment="1">
      <alignment horizontal="center" vertical="center" wrapText="1"/>
    </xf>
    <xf numFmtId="0" fontId="32" fillId="0" borderId="0" xfId="45" applyFont="1" applyFill="1" applyBorder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28" fillId="0" borderId="12" xfId="59" applyFont="1" applyBorder="1" applyAlignment="1">
      <alignment horizontal="center" vertical="center" wrapText="1"/>
    </xf>
    <xf numFmtId="0" fontId="35" fillId="0" borderId="11" xfId="59" applyFont="1" applyBorder="1" applyAlignment="1">
      <alignment horizontal="center" vertical="center" wrapText="1"/>
    </xf>
    <xf numFmtId="0" fontId="38" fillId="0" borderId="12" xfId="59" applyFont="1" applyBorder="1" applyAlignment="1">
      <alignment horizontal="center" vertical="center" wrapText="1"/>
    </xf>
    <xf numFmtId="0" fontId="26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44" fillId="0" borderId="14" xfId="59" applyFont="1" applyBorder="1" applyAlignment="1">
      <alignment horizontal="center" vertical="center" wrapText="1"/>
    </xf>
    <xf numFmtId="0" fontId="44" fillId="0" borderId="15" xfId="59" applyFont="1" applyBorder="1" applyAlignment="1">
      <alignment horizontal="center" vertical="center" wrapText="1"/>
    </xf>
    <xf numFmtId="0" fontId="44" fillId="0" borderId="36" xfId="59" applyFont="1" applyBorder="1" applyAlignment="1">
      <alignment horizontal="center" vertical="center" wrapText="1"/>
    </xf>
    <xf numFmtId="0" fontId="44" fillId="0" borderId="23" xfId="59" applyFont="1" applyBorder="1" applyAlignment="1">
      <alignment horizontal="center" vertical="center" wrapText="1"/>
    </xf>
    <xf numFmtId="0" fontId="43" fillId="0" borderId="10" xfId="59" applyFont="1" applyBorder="1" applyAlignment="1">
      <alignment horizontal="center" vertical="center" wrapText="1"/>
    </xf>
    <xf numFmtId="0" fontId="24" fillId="0" borderId="0" xfId="19" applyFont="1" applyBorder="1" applyAlignment="1">
      <alignment horizontal="center" vertical="center"/>
    </xf>
    <xf numFmtId="0" fontId="47" fillId="0" borderId="0" xfId="19" applyFont="1" applyAlignment="1">
      <alignment horizontal="center" vertical="center"/>
    </xf>
    <xf numFmtId="0" fontId="49" fillId="0" borderId="0" xfId="19" applyFont="1" applyAlignment="1">
      <alignment horizontal="center" vertical="center" wrapText="1"/>
    </xf>
    <xf numFmtId="165" fontId="49" fillId="0" borderId="12" xfId="51" applyNumberFormat="1" applyFont="1" applyFill="1" applyBorder="1" applyAlignment="1">
      <alignment horizontal="center" vertical="center" wrapText="1"/>
    </xf>
    <xf numFmtId="0" fontId="24" fillId="0" borderId="11" xfId="19" applyFont="1" applyBorder="1" applyAlignment="1">
      <alignment horizontal="center" vertical="center"/>
    </xf>
    <xf numFmtId="0" fontId="28" fillId="0" borderId="0" xfId="61" applyFont="1" applyAlignment="1">
      <alignment horizontal="left" wrapText="1"/>
    </xf>
    <xf numFmtId="0" fontId="28" fillId="0" borderId="0" xfId="61" applyFont="1" applyAlignment="1">
      <alignment horizontal="right"/>
    </xf>
    <xf numFmtId="0" fontId="28" fillId="0" borderId="0" xfId="61" applyFont="1" applyAlignment="1">
      <alignment horizontal="right" vertical="center"/>
    </xf>
    <xf numFmtId="0" fontId="31" fillId="0" borderId="0" xfId="61" applyFont="1" applyAlignment="1">
      <alignment horizontal="center"/>
    </xf>
    <xf numFmtId="0" fontId="28" fillId="0" borderId="0" xfId="61" applyFont="1" applyAlignment="1">
      <alignment horizontal="right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1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0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80"/>
  <sheetViews>
    <sheetView view="pageBreakPreview" topLeftCell="A52" zoomScaleSheetLayoutView="100" workbookViewId="0">
      <selection activeCell="B74" sqref="B74"/>
    </sheetView>
  </sheetViews>
  <sheetFormatPr defaultColWidth="9.109375" defaultRowHeight="17.399999999999999"/>
  <cols>
    <col min="1" max="1" width="5.44140625" style="7" customWidth="1"/>
    <col min="2" max="2" width="57.33203125" style="7" customWidth="1"/>
    <col min="3" max="3" width="27" style="7" customWidth="1"/>
    <col min="4" max="4" width="24.6640625" style="43" customWidth="1"/>
    <col min="5" max="5" width="4.109375" style="43" customWidth="1"/>
    <col min="6" max="6" width="13.44140625" style="6" hidden="1" customWidth="1"/>
    <col min="7" max="8" width="0" style="6" hidden="1" customWidth="1"/>
    <col min="9" max="9" width="18.44140625" style="6" hidden="1" customWidth="1"/>
    <col min="10" max="10" width="9.109375" style="6"/>
    <col min="11" max="11" width="13" style="6" customWidth="1"/>
    <col min="12" max="12" width="11.5546875" style="6" customWidth="1"/>
    <col min="13" max="13" width="2.5546875" style="6" customWidth="1"/>
    <col min="14" max="14" width="9.109375" style="6"/>
    <col min="15" max="15" width="3.33203125" style="6" customWidth="1"/>
    <col min="16" max="16" width="9.109375" style="7"/>
    <col min="17" max="17" width="3.6640625" style="7" customWidth="1"/>
    <col min="18" max="18" width="10" style="7" customWidth="1"/>
    <col min="19" max="19" width="9.109375" style="7"/>
    <col min="20" max="20" width="9.33203125" style="7" bestFit="1" customWidth="1"/>
    <col min="21" max="16384" width="9.109375" style="7"/>
  </cols>
  <sheetData>
    <row r="1" spans="1:15" s="6" customFormat="1">
      <c r="C1" s="42"/>
      <c r="D1" s="42" t="s">
        <v>172</v>
      </c>
      <c r="E1" s="44">
        <v>5</v>
      </c>
      <c r="F1" s="42"/>
    </row>
    <row r="2" spans="1:15" s="6" customFormat="1">
      <c r="C2" s="42"/>
      <c r="D2" s="546" t="s">
        <v>39</v>
      </c>
      <c r="E2" s="546"/>
      <c r="F2" s="42"/>
    </row>
    <row r="3" spans="1:15" s="6" customFormat="1">
      <c r="C3" s="42"/>
      <c r="D3" s="546" t="s">
        <v>246</v>
      </c>
      <c r="E3" s="546"/>
      <c r="F3" s="42"/>
    </row>
    <row r="4" spans="1:15" s="520" customFormat="1" ht="24.75" customHeight="1">
      <c r="B4" s="521"/>
      <c r="C4" s="521"/>
      <c r="D4" s="546" t="s">
        <v>247</v>
      </c>
      <c r="E4" s="546"/>
    </row>
    <row r="5" spans="1:15" s="520" customFormat="1" ht="20.25" customHeight="1">
      <c r="B5" s="521"/>
      <c r="C5" s="546" t="s">
        <v>248</v>
      </c>
      <c r="D5" s="546"/>
      <c r="E5" s="546"/>
    </row>
    <row r="6" spans="1:15" ht="18.75" customHeight="1">
      <c r="A6" s="547" t="s">
        <v>40</v>
      </c>
      <c r="B6" s="547"/>
      <c r="C6" s="547"/>
      <c r="D6" s="547"/>
      <c r="E6" s="547"/>
      <c r="F6" s="45"/>
    </row>
    <row r="7" spans="1:15" ht="20.399999999999999" customHeight="1">
      <c r="A7" s="544" t="s">
        <v>250</v>
      </c>
      <c r="B7" s="544"/>
      <c r="C7" s="544"/>
      <c r="D7" s="544"/>
      <c r="E7" s="544"/>
      <c r="F7" s="76" t="s">
        <v>207</v>
      </c>
    </row>
    <row r="8" spans="1:15" ht="18.75" customHeight="1">
      <c r="A8" s="545" t="s">
        <v>220</v>
      </c>
      <c r="B8" s="545"/>
      <c r="C8" s="545"/>
      <c r="D8" s="545"/>
      <c r="E8" s="545"/>
      <c r="F8" s="46"/>
      <c r="G8" s="47"/>
      <c r="H8" s="47"/>
      <c r="J8" s="47"/>
      <c r="K8" s="47"/>
      <c r="L8" s="47"/>
    </row>
    <row r="9" spans="1:15" ht="21.6" customHeight="1">
      <c r="A9" s="48"/>
      <c r="B9" s="48"/>
      <c r="C9" s="48"/>
      <c r="D9" s="49" t="s">
        <v>51</v>
      </c>
      <c r="E9" s="495"/>
      <c r="F9" s="50"/>
      <c r="K9" s="9"/>
    </row>
    <row r="10" spans="1:15" ht="20.399999999999999">
      <c r="A10" s="51" t="s">
        <v>7</v>
      </c>
      <c r="B10" s="52" t="s">
        <v>122</v>
      </c>
      <c r="C10" s="53"/>
      <c r="D10" s="289"/>
      <c r="E10" s="496"/>
      <c r="F10" s="50"/>
    </row>
    <row r="11" spans="1:15" ht="22.2" customHeight="1">
      <c r="A11" s="162">
        <v>1</v>
      </c>
      <c r="B11" s="163" t="s">
        <v>114</v>
      </c>
      <c r="C11" s="56"/>
      <c r="D11" s="290">
        <v>9593.6</v>
      </c>
      <c r="E11" s="497"/>
      <c r="F11" s="314" t="s">
        <v>188</v>
      </c>
    </row>
    <row r="12" spans="1:15" ht="34.799999999999997" hidden="1">
      <c r="A12" s="162">
        <f>+A11+1</f>
        <v>2</v>
      </c>
      <c r="B12" s="326" t="s">
        <v>219</v>
      </c>
      <c r="C12" s="56"/>
      <c r="D12" s="290"/>
      <c r="E12" s="497"/>
      <c r="F12" s="9" t="s">
        <v>249</v>
      </c>
    </row>
    <row r="13" spans="1:15" s="3" customFormat="1" hidden="1">
      <c r="A13" s="162">
        <f>+A12+1</f>
        <v>3</v>
      </c>
      <c r="B13" s="163" t="s">
        <v>8</v>
      </c>
      <c r="C13" s="57"/>
      <c r="D13" s="290"/>
      <c r="E13" s="497"/>
      <c r="F13" s="314" t="s">
        <v>186</v>
      </c>
      <c r="G13" s="2"/>
      <c r="H13" s="2"/>
      <c r="I13" s="2"/>
      <c r="J13" s="2"/>
      <c r="K13" s="2"/>
      <c r="L13" s="2"/>
      <c r="M13" s="2"/>
      <c r="N13" s="2"/>
      <c r="O13" s="2"/>
    </row>
    <row r="14" spans="1:15" s="3" customFormat="1" hidden="1">
      <c r="A14" s="162">
        <f>+A13+1</f>
        <v>4</v>
      </c>
      <c r="B14" s="163" t="s">
        <v>61</v>
      </c>
      <c r="C14" s="57"/>
      <c r="D14" s="290">
        <f>+Komunal!N30</f>
        <v>0</v>
      </c>
      <c r="E14" s="497"/>
      <c r="F14" s="314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idden="1">
      <c r="A15" s="162">
        <f t="shared" ref="A15:A23" si="0">+A14+1</f>
        <v>5</v>
      </c>
      <c r="B15" s="163" t="s">
        <v>179</v>
      </c>
      <c r="C15" s="57"/>
      <c r="D15" s="290"/>
      <c r="E15" s="497"/>
      <c r="F15" s="314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idden="1">
      <c r="A16" s="162">
        <f t="shared" si="0"/>
        <v>6</v>
      </c>
      <c r="B16" s="163" t="s">
        <v>9</v>
      </c>
      <c r="C16" s="57"/>
      <c r="D16" s="290"/>
      <c r="E16" s="497"/>
      <c r="F16" s="314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 hidden="1">
      <c r="A17" s="162">
        <f t="shared" si="0"/>
        <v>7</v>
      </c>
      <c r="B17" s="163" t="s">
        <v>70</v>
      </c>
      <c r="C17" s="57"/>
      <c r="D17" s="290"/>
      <c r="E17" s="497"/>
      <c r="F17" s="314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>
      <c r="A18" s="162">
        <v>2</v>
      </c>
      <c r="B18" s="163" t="s">
        <v>119</v>
      </c>
      <c r="C18" s="57"/>
      <c r="D18" s="290">
        <f>SUM(D19:D20)</f>
        <v>844</v>
      </c>
      <c r="E18" s="497"/>
      <c r="F18" s="314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 ht="15.6">
      <c r="A19" s="164">
        <v>2.1</v>
      </c>
      <c r="B19" s="38" t="s">
        <v>71</v>
      </c>
      <c r="C19" s="57"/>
      <c r="D19" s="256">
        <f>+D63</f>
        <v>844</v>
      </c>
      <c r="E19" s="498"/>
      <c r="F19" s="65"/>
      <c r="G19" s="2"/>
      <c r="H19" s="2"/>
      <c r="I19" s="2"/>
      <c r="J19" s="2"/>
      <c r="K19" s="2"/>
      <c r="L19" s="2"/>
      <c r="M19" s="2"/>
      <c r="N19" s="2"/>
      <c r="O19" s="2"/>
    </row>
    <row r="20" spans="1:25" s="3" customFormat="1" ht="15.6" hidden="1">
      <c r="A20" s="164">
        <v>8.1999999999999993</v>
      </c>
      <c r="B20" s="38" t="s">
        <v>72</v>
      </c>
      <c r="C20" s="57"/>
      <c r="D20" s="240"/>
      <c r="E20" s="499"/>
      <c r="F20" s="65" t="s">
        <v>189</v>
      </c>
      <c r="G20" s="2"/>
      <c r="H20" s="2"/>
      <c r="I20" s="316"/>
      <c r="J20" s="2"/>
      <c r="K20" s="2"/>
      <c r="L20" s="2"/>
      <c r="M20" s="2"/>
      <c r="N20" s="2"/>
      <c r="O20" s="2"/>
    </row>
    <row r="21" spans="1:25" s="3" customFormat="1" hidden="1">
      <c r="A21" s="162">
        <f>+A18+1</f>
        <v>3</v>
      </c>
      <c r="B21" s="163" t="s">
        <v>10</v>
      </c>
      <c r="C21" s="57"/>
      <c r="D21" s="290"/>
      <c r="E21" s="497"/>
      <c r="F21" s="314"/>
      <c r="G21" s="2"/>
      <c r="H21" s="2"/>
      <c r="I21" s="2"/>
      <c r="J21" s="2"/>
      <c r="K21" s="2"/>
      <c r="L21" s="2"/>
      <c r="M21" s="2"/>
      <c r="N21" s="2"/>
      <c r="O21" s="2"/>
    </row>
    <row r="22" spans="1:25" s="2" customFormat="1" hidden="1">
      <c r="A22" s="162">
        <f t="shared" si="0"/>
        <v>4</v>
      </c>
      <c r="B22" s="526"/>
      <c r="C22" s="323"/>
      <c r="D22" s="290"/>
      <c r="E22" s="497"/>
      <c r="F22" s="519"/>
    </row>
    <row r="23" spans="1:25" s="2" customFormat="1" hidden="1">
      <c r="A23" s="162">
        <f t="shared" si="0"/>
        <v>5</v>
      </c>
      <c r="B23" s="526"/>
      <c r="C23" s="527"/>
      <c r="D23" s="527"/>
      <c r="E23" s="497"/>
      <c r="F23" s="2" t="s">
        <v>217</v>
      </c>
    </row>
    <row r="24" spans="1:25" ht="24" customHeight="1">
      <c r="A24" s="51"/>
      <c r="B24" s="58" t="s">
        <v>27</v>
      </c>
      <c r="C24" s="53"/>
      <c r="D24" s="277">
        <f>SUM(D11:D18,D21:D23)</f>
        <v>10437.6</v>
      </c>
      <c r="E24" s="500"/>
      <c r="F24" s="50"/>
    </row>
    <row r="25" spans="1:25" ht="23.25" customHeight="1">
      <c r="A25" s="55"/>
      <c r="B25" s="51"/>
      <c r="C25" s="56"/>
      <c r="D25" s="241"/>
      <c r="E25" s="241"/>
      <c r="F25" s="50"/>
    </row>
    <row r="26" spans="1:25" ht="24.75" customHeight="1">
      <c r="A26" s="51" t="s">
        <v>11</v>
      </c>
      <c r="B26" s="59" t="s">
        <v>123</v>
      </c>
      <c r="C26" s="54"/>
      <c r="D26" s="278"/>
      <c r="E26" s="278"/>
      <c r="F26" s="50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1:25" s="3" customFormat="1">
      <c r="A27" s="162">
        <v>1</v>
      </c>
      <c r="B27" s="163" t="s">
        <v>12</v>
      </c>
      <c r="C27" s="57"/>
      <c r="D27" s="290">
        <f>+Ashkhatavardz!O9-'Dramakan hosqer'!F80</f>
        <v>8688</v>
      </c>
      <c r="E27" s="497"/>
      <c r="F27" s="314"/>
      <c r="G27" s="2"/>
      <c r="H27" s="2"/>
      <c r="I27" s="2"/>
      <c r="J27" s="2"/>
      <c r="K27" s="2"/>
      <c r="L27" s="2"/>
      <c r="M27" s="2"/>
      <c r="N27" s="2"/>
      <c r="O27" s="2"/>
    </row>
    <row r="28" spans="1:25" s="3" customFormat="1" ht="15" hidden="1">
      <c r="A28" s="165">
        <v>1.1000000000000001</v>
      </c>
      <c r="B28" s="166" t="s">
        <v>115</v>
      </c>
      <c r="C28" s="57"/>
      <c r="D28" s="256">
        <f>+Ashkhatavardz!I7</f>
        <v>0</v>
      </c>
      <c r="E28" s="498"/>
      <c r="F28" s="271"/>
      <c r="G28" s="2"/>
      <c r="H28" s="2"/>
      <c r="I28" s="2"/>
      <c r="J28" s="2"/>
      <c r="K28" s="2"/>
      <c r="L28" s="95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s="3" customFormat="1" ht="15" hidden="1">
      <c r="A29" s="165">
        <v>1.2</v>
      </c>
      <c r="B29" s="158"/>
      <c r="C29" s="57"/>
      <c r="D29" s="240"/>
      <c r="E29" s="499"/>
      <c r="F29" s="9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s="3" customFormat="1">
      <c r="A30" s="162">
        <f>+A27+1</f>
        <v>2</v>
      </c>
      <c r="B30" s="163" t="s">
        <v>14</v>
      </c>
      <c r="C30" s="57"/>
      <c r="D30" s="290">
        <f>+Komunal!F28</f>
        <v>142.6</v>
      </c>
      <c r="E30" s="497"/>
      <c r="F30" s="314"/>
      <c r="G30" s="2"/>
      <c r="H30" s="2"/>
      <c r="I30" s="2"/>
      <c r="J30" s="2"/>
      <c r="K30" s="2"/>
      <c r="L30" s="2"/>
      <c r="M30" s="2"/>
      <c r="N30" s="2"/>
      <c r="O30" s="2"/>
    </row>
    <row r="31" spans="1:25" s="3" customFormat="1">
      <c r="A31" s="162">
        <f>+A30+1</f>
        <v>3</v>
      </c>
      <c r="B31" s="163" t="s">
        <v>13</v>
      </c>
      <c r="C31" s="57"/>
      <c r="D31" s="290">
        <f>+Komunal!J28</f>
        <v>84.3</v>
      </c>
      <c r="E31" s="497"/>
      <c r="F31" s="314"/>
      <c r="G31" s="2"/>
      <c r="H31" s="2"/>
      <c r="I31" s="2"/>
      <c r="J31" s="2"/>
      <c r="K31" s="2"/>
      <c r="L31" s="2"/>
      <c r="M31" s="2"/>
      <c r="N31" s="2"/>
      <c r="O31" s="2"/>
    </row>
    <row r="32" spans="1:25" s="3" customFormat="1">
      <c r="A32" s="162">
        <f t="shared" ref="A32:A34" si="1">+A31+1</f>
        <v>4</v>
      </c>
      <c r="B32" s="163" t="s">
        <v>15</v>
      </c>
      <c r="C32" s="57"/>
      <c r="D32" s="290">
        <f>+Komunal!N28</f>
        <v>10</v>
      </c>
      <c r="E32" s="497"/>
      <c r="F32" s="314"/>
      <c r="G32" s="2"/>
      <c r="H32" s="2"/>
      <c r="I32" s="2"/>
      <c r="J32" s="2"/>
      <c r="K32" s="2"/>
      <c r="L32" s="2"/>
      <c r="M32" s="2"/>
      <c r="N32" s="2"/>
      <c r="O32" s="2"/>
    </row>
    <row r="33" spans="1:15" s="3" customFormat="1">
      <c r="A33" s="162">
        <f t="shared" si="1"/>
        <v>5</v>
      </c>
      <c r="B33" s="163" t="s">
        <v>16</v>
      </c>
      <c r="C33" s="57"/>
      <c r="D33" s="290">
        <v>9.3000000000000007</v>
      </c>
      <c r="E33" s="497"/>
      <c r="F33" s="314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 hidden="1">
      <c r="A34" s="162">
        <f t="shared" si="1"/>
        <v>6</v>
      </c>
      <c r="B34" s="163" t="s">
        <v>17</v>
      </c>
      <c r="C34" s="57"/>
      <c r="D34" s="290"/>
      <c r="E34" s="497"/>
      <c r="F34" s="314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>
      <c r="A35" s="162">
        <v>6</v>
      </c>
      <c r="B35" s="163" t="s">
        <v>18</v>
      </c>
      <c r="C35" s="57"/>
      <c r="D35" s="290">
        <f>SUM(D36:D38)</f>
        <v>157.6</v>
      </c>
      <c r="E35" s="497"/>
      <c r="F35" s="314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 ht="15">
      <c r="A36" s="164">
        <v>6.1</v>
      </c>
      <c r="B36" s="38" t="s">
        <v>19</v>
      </c>
      <c r="C36" s="57"/>
      <c r="D36" s="240">
        <v>57.6</v>
      </c>
      <c r="E36" s="499"/>
      <c r="F36" s="9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 ht="15">
      <c r="A37" s="164">
        <v>6.2</v>
      </c>
      <c r="B37" s="38" t="s">
        <v>20</v>
      </c>
      <c r="C37" s="57"/>
      <c r="D37" s="240">
        <v>4</v>
      </c>
      <c r="E37" s="499"/>
      <c r="F37" s="9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 ht="15">
      <c r="A38" s="164">
        <v>6.3</v>
      </c>
      <c r="B38" s="38" t="s">
        <v>21</v>
      </c>
      <c r="C38" s="57"/>
      <c r="D38" s="240">
        <v>96</v>
      </c>
      <c r="E38" s="499"/>
      <c r="F38" s="9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 hidden="1">
      <c r="A39" s="162">
        <f>+A35+1</f>
        <v>7</v>
      </c>
      <c r="B39" s="163" t="s">
        <v>22</v>
      </c>
      <c r="C39" s="57"/>
      <c r="D39" s="290"/>
      <c r="E39" s="497"/>
      <c r="F39" s="314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>
      <c r="A40" s="162">
        <v>7</v>
      </c>
      <c r="B40" s="163" t="s">
        <v>28</v>
      </c>
      <c r="C40" s="57"/>
      <c r="D40" s="290">
        <v>90</v>
      </c>
      <c r="E40" s="497"/>
      <c r="F40" s="314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>
      <c r="A41" s="162">
        <f t="shared" ref="A41:A61" si="2">+A40+1</f>
        <v>8</v>
      </c>
      <c r="B41" s="163" t="s">
        <v>23</v>
      </c>
      <c r="C41" s="57"/>
      <c r="D41" s="290">
        <v>95</v>
      </c>
      <c r="E41" s="497"/>
      <c r="F41" s="314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 hidden="1">
      <c r="A42" s="162">
        <f t="shared" si="2"/>
        <v>9</v>
      </c>
      <c r="B42" s="163" t="s">
        <v>73</v>
      </c>
      <c r="C42" s="57"/>
      <c r="D42" s="290"/>
      <c r="E42" s="497"/>
      <c r="F42" s="314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 hidden="1">
      <c r="A43" s="162">
        <f t="shared" si="2"/>
        <v>10</v>
      </c>
      <c r="B43" s="163" t="s">
        <v>47</v>
      </c>
      <c r="C43" s="57"/>
      <c r="D43" s="290"/>
      <c r="E43" s="497"/>
      <c r="F43" s="314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 hidden="1">
      <c r="A44" s="162">
        <f t="shared" si="2"/>
        <v>11</v>
      </c>
      <c r="B44" s="163" t="s">
        <v>116</v>
      </c>
      <c r="C44" s="57"/>
      <c r="D44" s="290"/>
      <c r="E44" s="497"/>
      <c r="F44" s="314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 hidden="1">
      <c r="A45" s="162">
        <f t="shared" si="2"/>
        <v>12</v>
      </c>
      <c r="B45" s="163" t="s">
        <v>117</v>
      </c>
      <c r="C45" s="57"/>
      <c r="D45" s="290"/>
      <c r="E45" s="497"/>
      <c r="F45" s="314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 hidden="1">
      <c r="A46" s="162">
        <f t="shared" si="2"/>
        <v>13</v>
      </c>
      <c r="B46" s="163" t="s">
        <v>24</v>
      </c>
      <c r="C46" s="57"/>
      <c r="D46" s="290"/>
      <c r="E46" s="497"/>
      <c r="F46" s="314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>
      <c r="A47" s="162">
        <v>9</v>
      </c>
      <c r="B47" s="163" t="s">
        <v>25</v>
      </c>
      <c r="C47" s="57"/>
      <c r="D47" s="290">
        <v>40</v>
      </c>
      <c r="E47" s="497"/>
      <c r="F47" s="314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 hidden="1">
      <c r="A48" s="162">
        <f t="shared" si="2"/>
        <v>10</v>
      </c>
      <c r="B48" s="163" t="s">
        <v>65</v>
      </c>
      <c r="C48" s="57"/>
      <c r="D48" s="290"/>
      <c r="E48" s="497"/>
      <c r="F48" s="314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 hidden="1">
      <c r="A49" s="162">
        <f t="shared" si="2"/>
        <v>11</v>
      </c>
      <c r="B49" s="163" t="s">
        <v>52</v>
      </c>
      <c r="C49" s="57"/>
      <c r="D49" s="290">
        <f>+D14</f>
        <v>0</v>
      </c>
      <c r="E49" s="497"/>
      <c r="F49" s="314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 hidden="1">
      <c r="A50" s="162">
        <f t="shared" si="2"/>
        <v>12</v>
      </c>
      <c r="B50" s="163" t="s">
        <v>44</v>
      </c>
      <c r="C50" s="57"/>
      <c r="D50" s="290"/>
      <c r="E50" s="497"/>
      <c r="F50" s="314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 hidden="1">
      <c r="A51" s="162">
        <f t="shared" si="2"/>
        <v>13</v>
      </c>
      <c r="B51" s="163" t="s">
        <v>74</v>
      </c>
      <c r="C51" s="57"/>
      <c r="D51" s="290"/>
      <c r="E51" s="497"/>
      <c r="F51" s="314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>
      <c r="A52" s="162">
        <v>10</v>
      </c>
      <c r="B52" s="163" t="s">
        <v>75</v>
      </c>
      <c r="C52" s="57"/>
      <c r="D52" s="290">
        <v>95</v>
      </c>
      <c r="E52" s="497"/>
      <c r="F52" s="314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 hidden="1">
      <c r="A53" s="162">
        <f t="shared" si="2"/>
        <v>11</v>
      </c>
      <c r="B53" s="163" t="s">
        <v>45</v>
      </c>
      <c r="C53" s="57"/>
      <c r="D53" s="290"/>
      <c r="E53" s="497"/>
      <c r="F53" s="314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 hidden="1">
      <c r="A54" s="162">
        <f t="shared" si="2"/>
        <v>12</v>
      </c>
      <c r="B54" s="163" t="s">
        <v>118</v>
      </c>
      <c r="C54" s="57"/>
      <c r="D54" s="290"/>
      <c r="E54" s="497"/>
      <c r="F54" s="314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 hidden="1">
      <c r="A55" s="162">
        <f t="shared" si="2"/>
        <v>13</v>
      </c>
      <c r="B55" s="163" t="s">
        <v>46</v>
      </c>
      <c r="C55" s="57"/>
      <c r="D55" s="290"/>
      <c r="E55" s="497"/>
      <c r="F55" s="314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 hidden="1">
      <c r="A56" s="162">
        <f t="shared" si="2"/>
        <v>14</v>
      </c>
      <c r="B56" s="163" t="s">
        <v>62</v>
      </c>
      <c r="C56" s="57"/>
      <c r="D56" s="290"/>
      <c r="E56" s="497"/>
      <c r="F56" s="314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 hidden="1">
      <c r="A57" s="162">
        <f t="shared" si="2"/>
        <v>15</v>
      </c>
      <c r="B57" s="163" t="s">
        <v>183</v>
      </c>
      <c r="C57" s="57"/>
      <c r="D57" s="290"/>
      <c r="E57" s="497"/>
      <c r="F57" s="314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 hidden="1">
      <c r="A58" s="162">
        <f t="shared" si="2"/>
        <v>16</v>
      </c>
      <c r="B58" s="70"/>
      <c r="C58" s="57"/>
      <c r="D58" s="290"/>
      <c r="E58" s="497"/>
      <c r="F58" s="314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 hidden="1">
      <c r="A59" s="162">
        <f>+A58+1</f>
        <v>17</v>
      </c>
      <c r="B59" s="70"/>
      <c r="C59" s="57"/>
      <c r="D59" s="290"/>
      <c r="E59" s="497"/>
      <c r="F59" s="314"/>
      <c r="G59" s="2"/>
      <c r="H59" s="2"/>
      <c r="I59" s="2"/>
      <c r="J59" s="2"/>
      <c r="K59" s="2"/>
      <c r="L59" s="2"/>
      <c r="M59" s="2"/>
      <c r="N59" s="2"/>
      <c r="O59" s="2"/>
    </row>
    <row r="60" spans="1:15" s="2" customFormat="1" hidden="1">
      <c r="A60" s="162">
        <f t="shared" si="2"/>
        <v>18</v>
      </c>
      <c r="B60" s="70"/>
      <c r="C60" s="323"/>
      <c r="D60" s="290"/>
      <c r="E60" s="497"/>
      <c r="F60" s="519"/>
    </row>
    <row r="61" spans="1:15" s="2" customFormat="1" hidden="1">
      <c r="A61" s="162">
        <f t="shared" si="2"/>
        <v>19</v>
      </c>
      <c r="B61" s="70"/>
      <c r="C61" s="323"/>
      <c r="D61" s="290"/>
      <c r="E61" s="497"/>
      <c r="F61" s="2" t="s">
        <v>216</v>
      </c>
    </row>
    <row r="62" spans="1:15" s="3" customFormat="1">
      <c r="A62" s="162">
        <v>11</v>
      </c>
      <c r="B62" s="163" t="s">
        <v>26</v>
      </c>
      <c r="C62" s="57"/>
      <c r="D62" s="290">
        <v>1025.8</v>
      </c>
      <c r="E62" s="497"/>
      <c r="F62" s="314"/>
      <c r="G62" s="2"/>
      <c r="H62" s="2"/>
      <c r="I62" s="2"/>
      <c r="J62" s="2"/>
      <c r="K62" s="2"/>
      <c r="L62" s="2"/>
      <c r="M62" s="2"/>
      <c r="N62" s="2"/>
      <c r="O62" s="2"/>
    </row>
    <row r="63" spans="1:15" s="3" customFormat="1" ht="15">
      <c r="A63" s="165">
        <v>11.1</v>
      </c>
      <c r="B63" s="64" t="s">
        <v>76</v>
      </c>
      <c r="C63" s="57"/>
      <c r="D63" s="240">
        <v>844</v>
      </c>
      <c r="E63" s="499"/>
      <c r="F63" s="27"/>
      <c r="G63" s="2"/>
      <c r="H63" s="2"/>
      <c r="I63" s="2"/>
      <c r="J63" s="2"/>
      <c r="K63" s="2"/>
      <c r="L63" s="2"/>
      <c r="M63" s="2"/>
      <c r="N63" s="2"/>
      <c r="O63" s="2"/>
    </row>
    <row r="64" spans="1:15" s="3" customFormat="1" hidden="1">
      <c r="A64" s="162">
        <f>+A62+1</f>
        <v>12</v>
      </c>
      <c r="B64" s="163" t="s">
        <v>77</v>
      </c>
      <c r="C64" s="57"/>
      <c r="D64" s="290"/>
      <c r="E64" s="497"/>
      <c r="F64" s="314"/>
      <c r="G64" s="2"/>
      <c r="H64" s="2"/>
      <c r="I64" s="2"/>
      <c r="J64" s="2"/>
      <c r="K64" s="2"/>
      <c r="L64" s="2"/>
      <c r="M64" s="2"/>
      <c r="N64" s="2"/>
      <c r="O64" s="2"/>
    </row>
    <row r="65" spans="1:16" s="3" customFormat="1" hidden="1">
      <c r="A65" s="162">
        <f>+A64+1</f>
        <v>13</v>
      </c>
      <c r="B65" s="163" t="s">
        <v>66</v>
      </c>
      <c r="C65" s="57"/>
      <c r="D65" s="290"/>
      <c r="E65" s="497"/>
      <c r="F65" s="314"/>
      <c r="G65" s="2"/>
      <c r="H65" s="2"/>
      <c r="I65" s="2"/>
      <c r="J65" s="2"/>
      <c r="K65" s="2"/>
      <c r="L65" s="2"/>
      <c r="M65" s="2"/>
      <c r="N65" s="2"/>
      <c r="O65" s="2"/>
    </row>
    <row r="66" spans="1:16" ht="23.25" customHeight="1">
      <c r="A66" s="60"/>
      <c r="B66" s="61" t="s">
        <v>29</v>
      </c>
      <c r="C66" s="53"/>
      <c r="D66" s="274">
        <f>SUM(D27,D30:D35,D39:D62,D64:D65)</f>
        <v>10437.599999999999</v>
      </c>
      <c r="E66" s="501"/>
      <c r="F66" s="274">
        <f>+D24-D66</f>
        <v>0</v>
      </c>
    </row>
    <row r="67" spans="1:16" ht="37.5" customHeight="1">
      <c r="B67" s="62"/>
      <c r="C67" s="10"/>
      <c r="D67" s="55"/>
      <c r="E67" s="55"/>
      <c r="F67" s="50"/>
    </row>
    <row r="68" spans="1:16" ht="26.25" hidden="1" customHeight="1">
      <c r="B68" s="502" t="s">
        <v>2</v>
      </c>
      <c r="C68" s="503"/>
      <c r="D68" s="504" t="s">
        <v>252</v>
      </c>
      <c r="E68" s="6"/>
      <c r="F68" s="50"/>
    </row>
    <row r="69" spans="1:16" ht="12.75" hidden="1" customHeight="1">
      <c r="B69" s="62"/>
      <c r="D69" s="477" t="s">
        <v>92</v>
      </c>
      <c r="E69" s="485"/>
      <c r="F69" s="50"/>
    </row>
    <row r="70" spans="1:16" ht="27" hidden="1" customHeight="1">
      <c r="B70" s="502" t="s">
        <v>6</v>
      </c>
      <c r="C70" s="503"/>
      <c r="D70" s="504" t="s">
        <v>253</v>
      </c>
      <c r="E70" s="6"/>
      <c r="F70" s="50"/>
    </row>
    <row r="71" spans="1:16" ht="13.5" hidden="1" customHeight="1">
      <c r="B71" s="63"/>
      <c r="D71" s="477" t="s">
        <v>92</v>
      </c>
      <c r="E71" s="485"/>
      <c r="F71" s="50"/>
    </row>
    <row r="72" spans="1:16" hidden="1">
      <c r="B72" s="8" t="s">
        <v>173</v>
      </c>
      <c r="C72" s="63"/>
      <c r="D72" s="55"/>
      <c r="E72" s="55"/>
      <c r="F72" s="50"/>
    </row>
    <row r="73" spans="1:16" s="440" customFormat="1" ht="93.6" customHeight="1">
      <c r="A73" s="603" t="s">
        <v>260</v>
      </c>
      <c r="B73" s="603"/>
      <c r="C73" s="441"/>
      <c r="D73" s="604" t="s">
        <v>261</v>
      </c>
      <c r="E73" s="604"/>
      <c r="G73" s="605"/>
    </row>
    <row r="74" spans="1:16" s="63" customFormat="1" ht="40.5" customHeight="1">
      <c r="B74" s="250"/>
      <c r="C74" s="235"/>
      <c r="D74" s="55"/>
      <c r="F74" s="55"/>
      <c r="G74" s="50"/>
      <c r="H74" s="50"/>
      <c r="I74" s="50"/>
      <c r="J74" s="50"/>
      <c r="K74" s="50"/>
      <c r="L74" s="50"/>
      <c r="M74" s="50"/>
      <c r="N74" s="50"/>
      <c r="O74" s="50"/>
      <c r="P74" s="50"/>
    </row>
    <row r="75" spans="1:16">
      <c r="B75" s="63"/>
      <c r="C75" s="63"/>
      <c r="D75" s="55"/>
      <c r="E75" s="55"/>
      <c r="F75" s="50"/>
    </row>
    <row r="76" spans="1:16">
      <c r="B76" s="63"/>
      <c r="C76" s="63"/>
      <c r="D76" s="55"/>
      <c r="E76" s="55"/>
      <c r="F76" s="50"/>
    </row>
    <row r="77" spans="1:16">
      <c r="B77" s="63"/>
      <c r="C77" s="63"/>
      <c r="D77" s="55"/>
      <c r="E77" s="55"/>
    </row>
    <row r="78" spans="1:16">
      <c r="B78" s="63"/>
      <c r="C78" s="63"/>
      <c r="D78" s="55"/>
      <c r="E78" s="55"/>
    </row>
    <row r="79" spans="1:16">
      <c r="B79" s="63"/>
      <c r="C79" s="63"/>
      <c r="D79" s="55"/>
      <c r="E79" s="55"/>
    </row>
    <row r="80" spans="1:16">
      <c r="B80" s="63"/>
      <c r="C80" s="63"/>
      <c r="D80" s="55"/>
      <c r="E80" s="55"/>
    </row>
  </sheetData>
  <sheetProtection formatCells="0" formatColumns="0" formatRows="0" insertColumns="0" insertRows="0" insertHyperlinks="0" deleteColumns="0" deleteRows="0" sort="0"/>
  <mergeCells count="9">
    <mergeCell ref="A73:B73"/>
    <mergeCell ref="D73:E73"/>
    <mergeCell ref="A7:E7"/>
    <mergeCell ref="A8:E8"/>
    <mergeCell ref="D2:E2"/>
    <mergeCell ref="D3:E3"/>
    <mergeCell ref="D4:E4"/>
    <mergeCell ref="C5:E5"/>
    <mergeCell ref="A6:E6"/>
  </mergeCells>
  <pageMargins left="0.19685039370078741" right="0.19685039370078741" top="0.35433070866141736" bottom="0.27559055118110237" header="0.31496062992125984" footer="0.19685039370078741"/>
  <pageSetup paperSize="9" scale="85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11"/>
  <sheetViews>
    <sheetView tabSelected="1" view="pageBreakPreview" topLeftCell="A39" zoomScaleSheetLayoutView="100" workbookViewId="0">
      <selection activeCell="A89" sqref="A89:XFD89"/>
    </sheetView>
  </sheetViews>
  <sheetFormatPr defaultColWidth="9.109375" defaultRowHeight="15"/>
  <cols>
    <col min="1" max="1" width="4.88671875" style="87" customWidth="1"/>
    <col min="2" max="2" width="57.5546875" style="458" customWidth="1"/>
    <col min="3" max="3" width="12.109375" style="87" customWidth="1"/>
    <col min="4" max="5" width="13.6640625" style="87" customWidth="1"/>
    <col min="6" max="6" width="14.109375" style="87" customWidth="1"/>
    <col min="7" max="7" width="3.5546875" style="87" customWidth="1"/>
    <col min="8" max="8" width="37.109375" style="112" hidden="1" customWidth="1"/>
    <col min="9" max="11" width="0" style="86" hidden="1" customWidth="1"/>
    <col min="12" max="12" width="11.88671875" style="95" customWidth="1"/>
    <col min="13" max="15" width="9.109375" style="86"/>
    <col min="16" max="16384" width="9.109375" style="87"/>
  </cols>
  <sheetData>
    <row r="1" spans="1:15" s="81" customFormat="1" ht="17.399999999999999">
      <c r="A1" s="522"/>
      <c r="B1" s="523"/>
      <c r="C1" s="515"/>
      <c r="D1" s="515"/>
      <c r="E1" s="515"/>
      <c r="F1" s="322" t="s">
        <v>172</v>
      </c>
      <c r="G1" s="514">
        <f>+'Ekamut-caxs'!E1+1</f>
        <v>6</v>
      </c>
      <c r="H1" s="112"/>
      <c r="L1" s="44"/>
    </row>
    <row r="2" spans="1:15" s="81" customFormat="1" ht="17.399999999999999">
      <c r="A2" s="522"/>
      <c r="B2" s="524"/>
      <c r="C2" s="525"/>
      <c r="D2" s="525"/>
      <c r="E2" s="525"/>
      <c r="F2" s="550" t="s">
        <v>39</v>
      </c>
      <c r="G2" s="550"/>
      <c r="H2" s="112"/>
      <c r="L2" s="44"/>
    </row>
    <row r="3" spans="1:15" s="81" customFormat="1" ht="17.399999999999999">
      <c r="A3" s="522"/>
      <c r="B3" s="524"/>
      <c r="C3" s="525"/>
      <c r="D3" s="525"/>
      <c r="E3" s="551" t="s">
        <v>246</v>
      </c>
      <c r="F3" s="551"/>
      <c r="G3" s="551"/>
      <c r="H3" s="112"/>
      <c r="L3" s="44"/>
    </row>
    <row r="4" spans="1:15" s="81" customFormat="1" ht="26.25" customHeight="1">
      <c r="A4" s="522"/>
      <c r="B4" s="524"/>
      <c r="C4" s="525"/>
      <c r="D4" s="525"/>
      <c r="E4" s="552" t="str">
        <f>+'Ekamut-caxs'!D4</f>
        <v xml:space="preserve">_____. _____. 2023թ. </v>
      </c>
      <c r="F4" s="552"/>
      <c r="G4" s="552"/>
      <c r="H4" s="112"/>
      <c r="L4" s="44"/>
    </row>
    <row r="5" spans="1:15" s="81" customFormat="1" ht="24.75" customHeight="1">
      <c r="A5" s="522"/>
      <c r="B5" s="524"/>
      <c r="C5" s="525"/>
      <c r="D5" s="525"/>
      <c r="E5" s="552" t="str">
        <f>+'Ekamut-caxs'!C5</f>
        <v xml:space="preserve">հ. __________- Ա որոշմամբ </v>
      </c>
      <c r="F5" s="552"/>
      <c r="G5" s="552"/>
      <c r="H5" s="112"/>
      <c r="L5" s="44"/>
    </row>
    <row r="6" spans="1:15" s="80" customFormat="1" ht="18" customHeight="1">
      <c r="A6" s="554" t="s">
        <v>40</v>
      </c>
      <c r="B6" s="554"/>
      <c r="C6" s="554"/>
      <c r="D6" s="554"/>
      <c r="E6" s="554"/>
      <c r="F6" s="554"/>
      <c r="G6" s="480"/>
      <c r="H6" s="112"/>
      <c r="I6" s="81"/>
      <c r="J6" s="81"/>
      <c r="K6" s="81"/>
      <c r="L6" s="44"/>
      <c r="M6" s="81"/>
      <c r="N6" s="81"/>
      <c r="O6" s="81"/>
    </row>
    <row r="7" spans="1:15" s="7" customFormat="1" ht="20.399999999999999">
      <c r="A7" s="544" t="str">
        <f>+'Ekamut-caxs'!A7:D7</f>
        <v xml:space="preserve">«ԹԻՎ 5 ԳՐԱԴԱՐԱՆ» ՀՈԱԿ-ի </v>
      </c>
      <c r="B7" s="544"/>
      <c r="C7" s="544"/>
      <c r="D7" s="544"/>
      <c r="E7" s="544"/>
      <c r="F7" s="544"/>
      <c r="G7" s="475"/>
      <c r="H7" s="488"/>
      <c r="I7" s="6"/>
      <c r="J7" s="6"/>
      <c r="K7" s="6"/>
      <c r="L7" s="44"/>
      <c r="M7" s="6"/>
      <c r="N7" s="6"/>
      <c r="O7" s="6"/>
    </row>
    <row r="8" spans="1:15" s="7" customFormat="1" ht="18.75" customHeight="1">
      <c r="A8" s="545" t="s">
        <v>221</v>
      </c>
      <c r="B8" s="545"/>
      <c r="C8" s="545"/>
      <c r="D8" s="545"/>
      <c r="E8" s="545"/>
      <c r="F8" s="545"/>
      <c r="G8" s="476"/>
      <c r="H8" s="112"/>
      <c r="I8" s="6"/>
      <c r="J8" s="6"/>
      <c r="K8" s="6"/>
      <c r="L8" s="44"/>
      <c r="M8" s="6"/>
      <c r="N8" s="6"/>
      <c r="O8" s="6"/>
    </row>
    <row r="9" spans="1:15" s="7" customFormat="1" ht="11.25" customHeight="1">
      <c r="A9" s="82"/>
      <c r="B9" s="446"/>
      <c r="C9" s="82"/>
      <c r="D9" s="82"/>
      <c r="E9" s="82"/>
      <c r="F9" s="82"/>
      <c r="G9" s="82"/>
      <c r="H9" s="112"/>
      <c r="I9" s="6"/>
      <c r="J9" s="6"/>
      <c r="K9" s="6"/>
      <c r="L9" s="44"/>
      <c r="M9" s="6"/>
      <c r="N9" s="6"/>
      <c r="O9" s="6"/>
    </row>
    <row r="10" spans="1:15" s="80" customFormat="1" ht="15" customHeight="1">
      <c r="A10" s="79"/>
      <c r="B10" s="447"/>
      <c r="C10" s="79"/>
      <c r="D10" s="79"/>
      <c r="E10" s="79"/>
      <c r="F10" s="83" t="s">
        <v>41</v>
      </c>
      <c r="G10" s="83"/>
      <c r="H10" s="112"/>
      <c r="I10" s="81"/>
      <c r="J10" s="81"/>
      <c r="K10" s="81"/>
      <c r="L10" s="44"/>
      <c r="M10" s="81"/>
      <c r="N10" s="81"/>
      <c r="O10" s="81"/>
    </row>
    <row r="11" spans="1:15" s="8" customFormat="1" ht="31.2">
      <c r="A11" s="350" t="s">
        <v>3</v>
      </c>
      <c r="B11" s="448" t="s">
        <v>30</v>
      </c>
      <c r="C11" s="93" t="s">
        <v>199</v>
      </c>
      <c r="D11" s="93" t="s">
        <v>200</v>
      </c>
      <c r="E11" s="93" t="s">
        <v>201</v>
      </c>
      <c r="F11" s="93" t="s">
        <v>42</v>
      </c>
      <c r="G11" s="505"/>
      <c r="H11" s="112"/>
      <c r="I11" s="95"/>
      <c r="J11" s="95"/>
      <c r="K11" s="95"/>
      <c r="L11" s="273"/>
      <c r="M11" s="95"/>
      <c r="N11" s="95"/>
      <c r="O11" s="95"/>
    </row>
    <row r="12" spans="1:15" s="80" customFormat="1" ht="36">
      <c r="A12" s="13" t="s">
        <v>7</v>
      </c>
      <c r="B12" s="14" t="s">
        <v>31</v>
      </c>
      <c r="C12" s="261">
        <f>+F12</f>
        <v>17.100000000000364</v>
      </c>
      <c r="D12" s="261">
        <f>+F12</f>
        <v>17.100000000000364</v>
      </c>
      <c r="E12" s="261">
        <f>+F12</f>
        <v>17.100000000000364</v>
      </c>
      <c r="F12" s="261">
        <f>+'Dramakani hamematakan'!D6</f>
        <v>17.100000000000364</v>
      </c>
      <c r="G12" s="506"/>
      <c r="H12" s="489"/>
      <c r="I12" s="355" t="str">
        <f>IF((D12-C12)&lt;0, (0),"")</f>
        <v/>
      </c>
      <c r="J12" s="355" t="str">
        <f t="shared" ref="I12:K23" si="0">IF((E12-D12)&lt;0, (0),"")</f>
        <v/>
      </c>
      <c r="K12" s="355" t="str">
        <f>IF((F12-E12)&lt;0, (0),"")</f>
        <v/>
      </c>
      <c r="L12" s="239"/>
      <c r="M12" s="81"/>
      <c r="N12" s="81"/>
      <c r="O12" s="81"/>
    </row>
    <row r="13" spans="1:15" s="80" customFormat="1" ht="36">
      <c r="A13" s="13" t="s">
        <v>11</v>
      </c>
      <c r="B13" s="14" t="s">
        <v>80</v>
      </c>
      <c r="C13" s="261">
        <f>SUM(C14:C22)</f>
        <v>2217.4</v>
      </c>
      <c r="D13" s="261">
        <f>SUM(D14:D22)</f>
        <v>4615.8</v>
      </c>
      <c r="E13" s="261">
        <f>SUM(E14:E22)</f>
        <v>7014.2</v>
      </c>
      <c r="F13" s="261">
        <f>SUM(F14:F22)</f>
        <v>9892.3000000000011</v>
      </c>
      <c r="G13" s="507"/>
      <c r="H13" s="112"/>
      <c r="I13" s="355" t="str">
        <f t="shared" si="0"/>
        <v/>
      </c>
      <c r="J13" s="355" t="str">
        <f>IF((E13-D13)&lt;0, (0),"")</f>
        <v/>
      </c>
      <c r="K13" s="355" t="str">
        <f t="shared" si="0"/>
        <v/>
      </c>
      <c r="L13" s="44"/>
      <c r="M13" s="81"/>
      <c r="N13" s="81"/>
      <c r="O13" s="81"/>
    </row>
    <row r="14" spans="1:15" s="80" customFormat="1" ht="17.399999999999999">
      <c r="A14" s="69">
        <v>1</v>
      </c>
      <c r="B14" s="449" t="str">
        <f>+'Ekamut-caxs'!B11</f>
        <v>Սուբսիդիայից</v>
      </c>
      <c r="C14" s="358">
        <v>1918.7</v>
      </c>
      <c r="D14" s="358">
        <v>4317.1000000000004</v>
      </c>
      <c r="E14" s="358">
        <v>6715.5</v>
      </c>
      <c r="F14" s="259">
        <f>+'Ekamut-caxs'!D11</f>
        <v>9593.6</v>
      </c>
      <c r="G14" s="508"/>
      <c r="H14" s="112"/>
      <c r="I14" s="355" t="str">
        <f t="shared" si="0"/>
        <v/>
      </c>
      <c r="J14" s="355" t="str">
        <f t="shared" si="0"/>
        <v/>
      </c>
      <c r="K14" s="355" t="str">
        <f t="shared" si="0"/>
        <v/>
      </c>
      <c r="L14" s="44"/>
      <c r="M14" s="81"/>
      <c r="N14" s="81"/>
      <c r="O14" s="81"/>
    </row>
    <row r="15" spans="1:15" s="80" customFormat="1" ht="34.799999999999997" hidden="1">
      <c r="A15" s="69">
        <f>+A14+1</f>
        <v>2</v>
      </c>
      <c r="B15" s="327" t="str">
        <f>+'Ekamut-caxs'!B12</f>
        <v>Սուբսիդիա՝ ազգային, լարային և փողային նվագարանների ուսուցման գծով</v>
      </c>
      <c r="C15" s="258"/>
      <c r="D15" s="258"/>
      <c r="E15" s="258"/>
      <c r="F15" s="259">
        <f>+'Ekamut-caxs'!D12</f>
        <v>0</v>
      </c>
      <c r="G15" s="508"/>
      <c r="H15" s="351"/>
      <c r="I15" s="355" t="str">
        <f t="shared" si="0"/>
        <v/>
      </c>
      <c r="J15" s="355" t="str">
        <f t="shared" si="0"/>
        <v/>
      </c>
      <c r="K15" s="355" t="str">
        <f t="shared" si="0"/>
        <v/>
      </c>
      <c r="L15" s="44"/>
      <c r="M15" s="81"/>
      <c r="N15" s="81"/>
      <c r="O15" s="81"/>
    </row>
    <row r="16" spans="1:15" s="80" customFormat="1" ht="17.399999999999999" hidden="1">
      <c r="A16" s="69">
        <f t="shared" ref="A16:A22" si="1">+A15+1</f>
        <v>3</v>
      </c>
      <c r="B16" s="268" t="str">
        <f>+'Ekamut-caxs'!B13</f>
        <v xml:space="preserve">Վճարովի ծառայություններից </v>
      </c>
      <c r="C16" s="358"/>
      <c r="D16" s="358"/>
      <c r="E16" s="358"/>
      <c r="F16" s="259">
        <f>+'Ekamut-caxs'!D13</f>
        <v>0</v>
      </c>
      <c r="G16" s="508"/>
      <c r="H16" s="351"/>
      <c r="I16" s="355" t="str">
        <f t="shared" si="0"/>
        <v/>
      </c>
      <c r="J16" s="355" t="str">
        <f t="shared" si="0"/>
        <v/>
      </c>
      <c r="K16" s="355" t="str">
        <f t="shared" si="0"/>
        <v/>
      </c>
      <c r="L16" s="44"/>
      <c r="M16" s="81"/>
      <c r="N16" s="81"/>
      <c r="O16" s="81"/>
    </row>
    <row r="17" spans="1:15" s="80" customFormat="1" ht="17.399999999999999" hidden="1">
      <c r="A17" s="69">
        <f t="shared" si="1"/>
        <v>4</v>
      </c>
      <c r="B17" s="268" t="str">
        <f>+'Ekamut-caxs'!B14</f>
        <v>Սպասարկման և կոմունալ համավճարներից</v>
      </c>
      <c r="C17" s="358"/>
      <c r="D17" s="358"/>
      <c r="E17" s="358"/>
      <c r="F17" s="258">
        <f>+'Ekamut-caxs'!D14</f>
        <v>0</v>
      </c>
      <c r="G17" s="509"/>
      <c r="H17" s="354"/>
      <c r="I17" s="355" t="str">
        <f t="shared" si="0"/>
        <v/>
      </c>
      <c r="J17" s="355" t="str">
        <f t="shared" si="0"/>
        <v/>
      </c>
      <c r="K17" s="355" t="str">
        <f t="shared" si="0"/>
        <v/>
      </c>
      <c r="L17" s="44"/>
      <c r="M17" s="81"/>
      <c r="N17" s="81"/>
      <c r="O17" s="81"/>
    </row>
    <row r="18" spans="1:15" s="80" customFormat="1" ht="16.5" hidden="1" customHeight="1">
      <c r="A18" s="69">
        <f t="shared" si="1"/>
        <v>5</v>
      </c>
      <c r="B18" s="268" t="str">
        <f>+'Ekamut-caxs'!B15</f>
        <v>Միջոցառումների կազմակերպումից</v>
      </c>
      <c r="C18" s="358"/>
      <c r="D18" s="358"/>
      <c r="E18" s="358"/>
      <c r="F18" s="259">
        <f>+'Ekamut-caxs'!D15</f>
        <v>0</v>
      </c>
      <c r="G18" s="508"/>
      <c r="H18" s="490"/>
      <c r="I18" s="355" t="str">
        <f t="shared" si="0"/>
        <v/>
      </c>
      <c r="J18" s="355" t="str">
        <f t="shared" si="0"/>
        <v/>
      </c>
      <c r="K18" s="355" t="str">
        <f t="shared" si="0"/>
        <v/>
      </c>
      <c r="L18" s="44"/>
      <c r="M18" s="81"/>
      <c r="N18" s="81"/>
      <c r="O18" s="81"/>
    </row>
    <row r="19" spans="1:15" s="80" customFormat="1" ht="17.399999999999999" hidden="1">
      <c r="A19" s="69">
        <f t="shared" si="1"/>
        <v>6</v>
      </c>
      <c r="B19" s="268" t="str">
        <f>+'Ekamut-caxs'!B16</f>
        <v>Ֆինանսական օգնությունից</v>
      </c>
      <c r="C19" s="358"/>
      <c r="D19" s="358"/>
      <c r="E19" s="358"/>
      <c r="F19" s="259">
        <f>+'Ekamut-caxs'!D16</f>
        <v>0</v>
      </c>
      <c r="G19" s="508"/>
      <c r="H19" s="354"/>
      <c r="I19" s="355" t="str">
        <f t="shared" si="0"/>
        <v/>
      </c>
      <c r="J19" s="355" t="str">
        <f t="shared" si="0"/>
        <v/>
      </c>
      <c r="K19" s="355" t="str">
        <f t="shared" si="0"/>
        <v/>
      </c>
      <c r="L19" s="44"/>
      <c r="M19" s="81"/>
      <c r="N19" s="81"/>
      <c r="O19" s="81"/>
    </row>
    <row r="20" spans="1:15" s="80" customFormat="1" ht="16.5" hidden="1" customHeight="1">
      <c r="A20" s="69">
        <f t="shared" si="1"/>
        <v>7</v>
      </c>
      <c r="B20" s="268" t="str">
        <f>+'Ekamut-caxs'!B17</f>
        <v>Չփոխանակվող գործարքներից (դրամաշնորհից)</v>
      </c>
      <c r="C20" s="358"/>
      <c r="D20" s="358"/>
      <c r="E20" s="358"/>
      <c r="F20" s="258">
        <f>+'Ekamut-caxs'!D17</f>
        <v>0</v>
      </c>
      <c r="G20" s="509"/>
      <c r="H20" s="490"/>
      <c r="I20" s="355" t="str">
        <f t="shared" si="0"/>
        <v/>
      </c>
      <c r="J20" s="355" t="str">
        <f t="shared" si="0"/>
        <v/>
      </c>
      <c r="K20" s="355" t="str">
        <f t="shared" si="0"/>
        <v/>
      </c>
      <c r="L20" s="44"/>
      <c r="M20" s="81"/>
      <c r="N20" s="81"/>
      <c r="O20" s="81"/>
    </row>
    <row r="21" spans="1:15" s="80" customFormat="1" ht="16.5" customHeight="1">
      <c r="A21" s="69">
        <v>2</v>
      </c>
      <c r="B21" s="533" t="s">
        <v>32</v>
      </c>
      <c r="C21" s="358">
        <f>+'Deb. ev kreditor'!D34</f>
        <v>298.7</v>
      </c>
      <c r="D21" s="358">
        <f>+'Deb. ev kreditor'!D34</f>
        <v>298.7</v>
      </c>
      <c r="E21" s="358">
        <f>+'Deb. ev kreditor'!D34</f>
        <v>298.7</v>
      </c>
      <c r="F21" s="358">
        <f>+'Deb. ev kreditor'!D34</f>
        <v>298.7</v>
      </c>
      <c r="G21" s="509"/>
      <c r="H21" s="490"/>
      <c r="I21" s="355" t="str">
        <f t="shared" si="0"/>
        <v/>
      </c>
      <c r="J21" s="355" t="str">
        <f t="shared" si="0"/>
        <v/>
      </c>
      <c r="K21" s="355" t="str">
        <f t="shared" si="0"/>
        <v/>
      </c>
      <c r="L21" s="44"/>
      <c r="M21" s="81"/>
      <c r="N21" s="81"/>
      <c r="O21" s="81"/>
    </row>
    <row r="22" spans="1:15" s="80" customFormat="1" ht="16.5" hidden="1" customHeight="1">
      <c r="A22" s="69">
        <f t="shared" si="1"/>
        <v>3</v>
      </c>
      <c r="B22" s="449" t="str">
        <f>+'Ekamut-caxs'!B21</f>
        <v>Բանկի տոկոսից</v>
      </c>
      <c r="C22" s="358"/>
      <c r="D22" s="358"/>
      <c r="E22" s="358"/>
      <c r="F22" s="259">
        <f>+'Ekamut-caxs'!D21</f>
        <v>0</v>
      </c>
      <c r="G22" s="508"/>
      <c r="H22" s="490"/>
      <c r="I22" s="355" t="str">
        <f t="shared" si="0"/>
        <v/>
      </c>
      <c r="J22" s="355" t="str">
        <f t="shared" si="0"/>
        <v/>
      </c>
      <c r="K22" s="355" t="str">
        <f t="shared" si="0"/>
        <v/>
      </c>
      <c r="L22" s="44"/>
      <c r="M22" s="81"/>
      <c r="N22" s="81"/>
      <c r="O22" s="81"/>
    </row>
    <row r="23" spans="1:15" s="80" customFormat="1" ht="36">
      <c r="A23" s="13" t="s">
        <v>33</v>
      </c>
      <c r="B23" s="14" t="s">
        <v>81</v>
      </c>
      <c r="C23" s="261">
        <f>C24+C66+C79</f>
        <v>1693.4999999999998</v>
      </c>
      <c r="D23" s="261">
        <f>D24+D66+D79</f>
        <v>4125.9000000000005</v>
      </c>
      <c r="E23" s="261">
        <f>E24+E66+E79</f>
        <v>6887.2</v>
      </c>
      <c r="F23" s="261">
        <f>F24+F66+F79</f>
        <v>9630.5999999999985</v>
      </c>
      <c r="G23" s="507"/>
      <c r="H23" s="352">
        <f>+F12-F64</f>
        <v>3.8000000000003649</v>
      </c>
      <c r="I23" s="355" t="str">
        <f t="shared" si="0"/>
        <v/>
      </c>
      <c r="J23" s="355" t="str">
        <f t="shared" si="0"/>
        <v/>
      </c>
      <c r="K23" s="355" t="str">
        <f t="shared" si="0"/>
        <v/>
      </c>
      <c r="L23" s="44"/>
      <c r="M23" s="81"/>
      <c r="N23" s="81"/>
      <c r="O23" s="81"/>
    </row>
    <row r="24" spans="1:15" s="80" customFormat="1" ht="18">
      <c r="A24" s="16" t="s">
        <v>54</v>
      </c>
      <c r="B24" s="14" t="s">
        <v>57</v>
      </c>
      <c r="C24" s="261">
        <f>SUM(C25,C28:C33,C37:C60,C64:C65)</f>
        <v>1693.4999999999998</v>
      </c>
      <c r="D24" s="261">
        <f>SUM(D25,D28:D33,D37:D60,D64:D65)</f>
        <v>4125.9000000000005</v>
      </c>
      <c r="E24" s="261">
        <f>SUM(E25,E28:E33,E37:E60,E64:E65)</f>
        <v>6887.2</v>
      </c>
      <c r="F24" s="261">
        <f>SUM(F25,F28:F33,F37:F60,F64:F65)</f>
        <v>9425.0999999999985</v>
      </c>
      <c r="G24" s="507"/>
      <c r="H24" s="354"/>
      <c r="I24" s="355" t="str">
        <f t="shared" ref="I24:K81" si="2">IF((D24-C24)&lt;0, (0),"")</f>
        <v/>
      </c>
      <c r="J24" s="355" t="str">
        <f t="shared" si="2"/>
        <v/>
      </c>
      <c r="K24" s="355" t="str">
        <f t="shared" si="2"/>
        <v/>
      </c>
      <c r="L24" s="44"/>
      <c r="M24" s="81"/>
      <c r="N24" s="81"/>
      <c r="O24" s="81"/>
    </row>
    <row r="25" spans="1:15" s="100" customFormat="1" ht="18" customHeight="1">
      <c r="A25" s="69">
        <v>1</v>
      </c>
      <c r="B25" s="320" t="str">
        <f>+'Ekamut-caxs'!B27</f>
        <v>Աշխատավարձի գծով, որից՝</v>
      </c>
      <c r="C25" s="358">
        <v>1448</v>
      </c>
      <c r="D25" s="358">
        <v>3620</v>
      </c>
      <c r="E25" s="358">
        <v>6316</v>
      </c>
      <c r="F25" s="259">
        <f>+'Ekamut-caxs'!D27</f>
        <v>8688</v>
      </c>
      <c r="G25" s="508"/>
      <c r="H25" s="353"/>
      <c r="I25" s="355" t="str">
        <f t="shared" si="2"/>
        <v/>
      </c>
      <c r="J25" s="355" t="str">
        <f t="shared" si="2"/>
        <v/>
      </c>
      <c r="K25" s="355" t="str">
        <f t="shared" si="2"/>
        <v/>
      </c>
      <c r="L25" s="106"/>
      <c r="M25" s="99"/>
      <c r="N25" s="99"/>
      <c r="O25" s="99"/>
    </row>
    <row r="26" spans="1:15" s="90" customFormat="1" hidden="1">
      <c r="A26" s="28">
        <v>1.1000000000000001</v>
      </c>
      <c r="B26" s="450" t="str">
        <f>+'Ekamut-caxs'!B28</f>
        <v>վճարովի ծառայության գծով</v>
      </c>
      <c r="C26" s="246"/>
      <c r="D26" s="246"/>
      <c r="E26" s="246"/>
      <c r="F26" s="264">
        <f>+'Ekamut-caxs'!D28</f>
        <v>0</v>
      </c>
      <c r="G26" s="511"/>
      <c r="H26" s="352"/>
      <c r="I26" s="355" t="str">
        <f t="shared" si="2"/>
        <v/>
      </c>
      <c r="J26" s="355" t="str">
        <f t="shared" si="2"/>
        <v/>
      </c>
      <c r="K26" s="355" t="str">
        <f t="shared" si="2"/>
        <v/>
      </c>
      <c r="L26" s="107"/>
      <c r="M26" s="89"/>
      <c r="N26" s="89"/>
      <c r="O26" s="89"/>
    </row>
    <row r="27" spans="1:15" s="90" customFormat="1" hidden="1">
      <c r="A27" s="28">
        <v>1.2</v>
      </c>
      <c r="B27" s="486">
        <f>+'Ekamut-caxs'!B29</f>
        <v>0</v>
      </c>
      <c r="C27" s="246"/>
      <c r="D27" s="246"/>
      <c r="E27" s="246"/>
      <c r="F27" s="264">
        <f>+'Ekamut-caxs'!D29</f>
        <v>0</v>
      </c>
      <c r="G27" s="511"/>
      <c r="H27" s="353"/>
      <c r="I27" s="355" t="str">
        <f t="shared" si="2"/>
        <v/>
      </c>
      <c r="J27" s="355" t="str">
        <f t="shared" si="2"/>
        <v/>
      </c>
      <c r="K27" s="355" t="str">
        <f t="shared" si="2"/>
        <v/>
      </c>
      <c r="L27" s="107"/>
      <c r="M27" s="89"/>
      <c r="N27" s="89"/>
      <c r="O27" s="89"/>
    </row>
    <row r="28" spans="1:15" s="102" customFormat="1" ht="17.399999999999999">
      <c r="A28" s="69">
        <f>+A25+1</f>
        <v>2</v>
      </c>
      <c r="B28" s="268" t="str">
        <f>+'Ekamut-caxs'!B30</f>
        <v>Ջեռուցման գծով</v>
      </c>
      <c r="C28" s="358">
        <v>85.6</v>
      </c>
      <c r="D28" s="358">
        <v>95.6</v>
      </c>
      <c r="E28" s="358">
        <v>95.6</v>
      </c>
      <c r="F28" s="259">
        <f>+'Ekamut-caxs'!D30</f>
        <v>142.6</v>
      </c>
      <c r="G28" s="508"/>
      <c r="H28" s="487"/>
      <c r="I28" s="355" t="str">
        <f t="shared" si="2"/>
        <v/>
      </c>
      <c r="J28" s="355" t="str">
        <f t="shared" si="2"/>
        <v/>
      </c>
      <c r="K28" s="355" t="str">
        <f t="shared" si="2"/>
        <v/>
      </c>
      <c r="L28" s="94"/>
      <c r="M28" s="101"/>
      <c r="N28" s="101"/>
      <c r="O28" s="101"/>
    </row>
    <row r="29" spans="1:15" s="102" customFormat="1" ht="17.399999999999999">
      <c r="A29" s="69">
        <f>+A28+1</f>
        <v>3</v>
      </c>
      <c r="B29" s="268" t="str">
        <f>+'Ekamut-caxs'!B31</f>
        <v>Էլեկտրաէներգիայի գծով</v>
      </c>
      <c r="C29" s="358">
        <v>21</v>
      </c>
      <c r="D29" s="358">
        <v>42</v>
      </c>
      <c r="E29" s="358">
        <v>63</v>
      </c>
      <c r="F29" s="259">
        <f>+'Ekamut-caxs'!D31</f>
        <v>84.3</v>
      </c>
      <c r="G29" s="508"/>
      <c r="H29" s="487"/>
      <c r="I29" s="355" t="str">
        <f t="shared" si="2"/>
        <v/>
      </c>
      <c r="J29" s="355" t="str">
        <f t="shared" si="2"/>
        <v/>
      </c>
      <c r="K29" s="355" t="str">
        <f t="shared" si="2"/>
        <v/>
      </c>
      <c r="L29" s="94"/>
      <c r="M29" s="101"/>
      <c r="N29" s="101"/>
      <c r="O29" s="101"/>
    </row>
    <row r="30" spans="1:15" s="102" customFormat="1" ht="17.399999999999999">
      <c r="A30" s="69">
        <f t="shared" ref="A30:A32" si="3">+A29+1</f>
        <v>4</v>
      </c>
      <c r="B30" s="268" t="str">
        <f>+'Ekamut-caxs'!B32</f>
        <v>Ջրմուղ-կոյուղու գծով</v>
      </c>
      <c r="C30" s="358">
        <v>2.5</v>
      </c>
      <c r="D30" s="358">
        <v>5</v>
      </c>
      <c r="E30" s="358">
        <v>7.5</v>
      </c>
      <c r="F30" s="259">
        <f>+'Ekamut-caxs'!D32</f>
        <v>10</v>
      </c>
      <c r="G30" s="508"/>
      <c r="H30" s="487"/>
      <c r="I30" s="355" t="str">
        <f t="shared" si="2"/>
        <v/>
      </c>
      <c r="J30" s="355" t="str">
        <f t="shared" si="2"/>
        <v/>
      </c>
      <c r="K30" s="355" t="str">
        <f t="shared" si="2"/>
        <v/>
      </c>
      <c r="L30" s="94"/>
      <c r="M30" s="101"/>
      <c r="N30" s="101"/>
      <c r="O30" s="101"/>
    </row>
    <row r="31" spans="1:15" s="102" customFormat="1" ht="17.399999999999999">
      <c r="A31" s="69">
        <f t="shared" si="3"/>
        <v>5</v>
      </c>
      <c r="B31" s="268" t="str">
        <f>+'Ekamut-caxs'!B33</f>
        <v>Աղբահանության գծով</v>
      </c>
      <c r="C31" s="358">
        <v>1.5</v>
      </c>
      <c r="D31" s="358">
        <v>4</v>
      </c>
      <c r="E31" s="358">
        <v>6.4</v>
      </c>
      <c r="F31" s="259">
        <f>+'Ekamut-caxs'!D33</f>
        <v>9.3000000000000007</v>
      </c>
      <c r="G31" s="508"/>
      <c r="H31" s="487"/>
      <c r="I31" s="355" t="str">
        <f t="shared" si="2"/>
        <v/>
      </c>
      <c r="J31" s="355" t="str">
        <f t="shared" si="2"/>
        <v/>
      </c>
      <c r="K31" s="355" t="str">
        <f t="shared" si="2"/>
        <v/>
      </c>
      <c r="L31" s="94"/>
      <c r="M31" s="101"/>
      <c r="N31" s="101"/>
      <c r="O31" s="101"/>
    </row>
    <row r="32" spans="1:15" s="102" customFormat="1" ht="17.399999999999999" hidden="1">
      <c r="A32" s="69">
        <f t="shared" si="3"/>
        <v>6</v>
      </c>
      <c r="B32" s="268" t="str">
        <f>+'Ekamut-caxs'!B34</f>
        <v>Ախտաբանության գծով</v>
      </c>
      <c r="C32" s="358"/>
      <c r="D32" s="358"/>
      <c r="E32" s="358"/>
      <c r="F32" s="259">
        <f>+'Ekamut-caxs'!D34</f>
        <v>0</v>
      </c>
      <c r="G32" s="508"/>
      <c r="H32" s="487"/>
      <c r="I32" s="355" t="str">
        <f t="shared" si="2"/>
        <v/>
      </c>
      <c r="J32" s="355" t="str">
        <f t="shared" si="2"/>
        <v/>
      </c>
      <c r="K32" s="355" t="str">
        <f t="shared" si="2"/>
        <v/>
      </c>
      <c r="L32" s="94"/>
      <c r="M32" s="101"/>
      <c r="N32" s="101"/>
      <c r="O32" s="101"/>
    </row>
    <row r="33" spans="1:15" s="102" customFormat="1" ht="17.399999999999999">
      <c r="A33" s="69">
        <v>6</v>
      </c>
      <c r="B33" s="268" t="str">
        <f>+'Ekamut-caxs'!B35</f>
        <v>Կապի գծով, այդ թվում`</v>
      </c>
      <c r="C33" s="358">
        <f>SUM(C34:C36)</f>
        <v>26.6</v>
      </c>
      <c r="D33" s="358">
        <f t="shared" ref="D33" si="4">SUM(D34:D36)</f>
        <v>66</v>
      </c>
      <c r="E33" s="358">
        <f>SUM(E34:E36)</f>
        <v>105.4</v>
      </c>
      <c r="F33" s="259">
        <f>SUM(F34:F36)</f>
        <v>157.6</v>
      </c>
      <c r="G33" s="508"/>
      <c r="H33" s="487"/>
      <c r="I33" s="355" t="str">
        <f t="shared" si="2"/>
        <v/>
      </c>
      <c r="J33" s="355" t="str">
        <f t="shared" si="2"/>
        <v/>
      </c>
      <c r="K33" s="355" t="str">
        <f t="shared" si="2"/>
        <v/>
      </c>
      <c r="L33" s="94"/>
      <c r="M33" s="101"/>
      <c r="N33" s="101"/>
      <c r="O33" s="101"/>
    </row>
    <row r="34" spans="1:15">
      <c r="A34" s="28">
        <v>6.1</v>
      </c>
      <c r="B34" s="450" t="str">
        <f>+'Ekamut-caxs'!B36</f>
        <v>բաժանորդային վճար</v>
      </c>
      <c r="C34" s="246">
        <v>9.6</v>
      </c>
      <c r="D34" s="246">
        <v>24</v>
      </c>
      <c r="E34" s="246">
        <v>38.4</v>
      </c>
      <c r="F34" s="264">
        <f>+'Ekamut-caxs'!D36</f>
        <v>57.6</v>
      </c>
      <c r="G34" s="511"/>
      <c r="H34" s="354"/>
      <c r="I34" s="355" t="str">
        <f t="shared" si="2"/>
        <v/>
      </c>
      <c r="J34" s="355" t="str">
        <f t="shared" si="2"/>
        <v/>
      </c>
      <c r="K34" s="355" t="str">
        <f t="shared" si="2"/>
        <v/>
      </c>
    </row>
    <row r="35" spans="1:15">
      <c r="A35" s="28">
        <v>6.2</v>
      </c>
      <c r="B35" s="450" t="str">
        <f>+'Ekamut-caxs'!B37</f>
        <v>րոպեավճար</v>
      </c>
      <c r="C35" s="246">
        <v>1</v>
      </c>
      <c r="D35" s="246">
        <v>2</v>
      </c>
      <c r="E35" s="246">
        <v>3</v>
      </c>
      <c r="F35" s="264">
        <f>+'Ekamut-caxs'!D37</f>
        <v>4</v>
      </c>
      <c r="G35" s="511"/>
      <c r="H35" s="354"/>
      <c r="I35" s="355" t="str">
        <f t="shared" si="2"/>
        <v/>
      </c>
      <c r="J35" s="355" t="str">
        <f t="shared" si="2"/>
        <v/>
      </c>
      <c r="K35" s="355" t="str">
        <f t="shared" si="2"/>
        <v/>
      </c>
    </row>
    <row r="36" spans="1:15">
      <c r="A36" s="28">
        <v>6.3</v>
      </c>
      <c r="B36" s="450" t="str">
        <f>+'Ekamut-caxs'!B38</f>
        <v>ինտերնետ կապ</v>
      </c>
      <c r="C36" s="246">
        <v>16</v>
      </c>
      <c r="D36" s="246">
        <v>40</v>
      </c>
      <c r="E36" s="246">
        <v>64</v>
      </c>
      <c r="F36" s="264">
        <f>+'Ekamut-caxs'!D38</f>
        <v>96</v>
      </c>
      <c r="G36" s="511"/>
      <c r="H36" s="354"/>
      <c r="I36" s="355" t="str">
        <f t="shared" si="2"/>
        <v/>
      </c>
      <c r="J36" s="355" t="str">
        <f t="shared" si="2"/>
        <v/>
      </c>
      <c r="K36" s="355" t="str">
        <f t="shared" si="2"/>
        <v/>
      </c>
    </row>
    <row r="37" spans="1:15" s="102" customFormat="1" ht="17.399999999999999" hidden="1">
      <c r="A37" s="69">
        <f>+A33+1</f>
        <v>7</v>
      </c>
      <c r="B37" s="268" t="str">
        <f>+'Ekamut-caxs'!B39</f>
        <v>Բանկային ծառայության գծով</v>
      </c>
      <c r="C37" s="358"/>
      <c r="D37" s="358"/>
      <c r="E37" s="358"/>
      <c r="F37" s="259">
        <f>+'Ekamut-caxs'!D39</f>
        <v>0</v>
      </c>
      <c r="G37" s="508"/>
      <c r="H37" s="487"/>
      <c r="I37" s="355" t="str">
        <f t="shared" si="2"/>
        <v/>
      </c>
      <c r="J37" s="355" t="str">
        <f t="shared" si="2"/>
        <v/>
      </c>
      <c r="K37" s="355" t="str">
        <f t="shared" si="2"/>
        <v/>
      </c>
      <c r="L37" s="94"/>
      <c r="M37" s="101"/>
      <c r="N37" s="101"/>
      <c r="O37" s="101"/>
    </row>
    <row r="38" spans="1:15" s="102" customFormat="1" ht="17.399999999999999">
      <c r="A38" s="69">
        <v>7</v>
      </c>
      <c r="B38" s="268" t="str">
        <f>+'Ekamut-caxs'!B40</f>
        <v>Տնտեսական ապրանքների գծով</v>
      </c>
      <c r="C38" s="358"/>
      <c r="D38" s="358">
        <v>90</v>
      </c>
      <c r="E38" s="358">
        <v>90</v>
      </c>
      <c r="F38" s="259">
        <f>+'Ekamut-caxs'!D40</f>
        <v>90</v>
      </c>
      <c r="G38" s="508"/>
      <c r="H38" s="487"/>
      <c r="I38" s="355" t="str">
        <f t="shared" si="2"/>
        <v/>
      </c>
      <c r="J38" s="355" t="str">
        <f t="shared" si="2"/>
        <v/>
      </c>
      <c r="K38" s="355" t="str">
        <f t="shared" si="2"/>
        <v/>
      </c>
      <c r="L38" s="94"/>
      <c r="M38" s="101"/>
      <c r="N38" s="101"/>
      <c r="O38" s="101"/>
    </row>
    <row r="39" spans="1:15" s="102" customFormat="1" ht="17.399999999999999">
      <c r="A39" s="69">
        <f t="shared" ref="A39:A59" si="5">+A38+1</f>
        <v>8</v>
      </c>
      <c r="B39" s="268" t="str">
        <f>+'Ekamut-caxs'!B41</f>
        <v>Գրասենյակային ապրանքների գծով</v>
      </c>
      <c r="C39" s="358"/>
      <c r="D39" s="358">
        <v>95</v>
      </c>
      <c r="E39" s="358">
        <v>95</v>
      </c>
      <c r="F39" s="259">
        <f>+'Ekamut-caxs'!D41</f>
        <v>95</v>
      </c>
      <c r="G39" s="508"/>
      <c r="H39" s="487"/>
      <c r="I39" s="355" t="str">
        <f t="shared" si="2"/>
        <v/>
      </c>
      <c r="J39" s="355" t="str">
        <f t="shared" si="2"/>
        <v/>
      </c>
      <c r="K39" s="355" t="str">
        <f t="shared" si="2"/>
        <v/>
      </c>
      <c r="L39" s="94"/>
      <c r="M39" s="101"/>
      <c r="N39" s="101"/>
      <c r="O39" s="101"/>
    </row>
    <row r="40" spans="1:15" s="102" customFormat="1" ht="17.399999999999999" hidden="1">
      <c r="A40" s="69">
        <f t="shared" si="5"/>
        <v>9</v>
      </c>
      <c r="B40" s="268" t="str">
        <f>+'Ekamut-caxs'!B42</f>
        <v>Փոքրարժեք կամ արագամաշ առարկաների գծով</v>
      </c>
      <c r="C40" s="358"/>
      <c r="D40" s="358"/>
      <c r="E40" s="358"/>
      <c r="F40" s="259">
        <f>+'Ekamut-caxs'!D42</f>
        <v>0</v>
      </c>
      <c r="G40" s="508"/>
      <c r="H40" s="487"/>
      <c r="I40" s="355" t="str">
        <f t="shared" si="2"/>
        <v/>
      </c>
      <c r="J40" s="355" t="str">
        <f t="shared" si="2"/>
        <v/>
      </c>
      <c r="K40" s="355" t="str">
        <f t="shared" si="2"/>
        <v/>
      </c>
      <c r="L40" s="94"/>
      <c r="M40" s="101"/>
      <c r="N40" s="101"/>
      <c r="O40" s="101"/>
    </row>
    <row r="41" spans="1:15" s="102" customFormat="1" ht="17.399999999999999" hidden="1">
      <c r="A41" s="69">
        <f t="shared" si="5"/>
        <v>10</v>
      </c>
      <c r="B41" s="268" t="str">
        <f>+'Ekamut-caxs'!B43</f>
        <v>Ուսումնական նյութերի գծով</v>
      </c>
      <c r="C41" s="358"/>
      <c r="D41" s="358"/>
      <c r="E41" s="358"/>
      <c r="F41" s="259">
        <f>+'Ekamut-caxs'!D43</f>
        <v>0</v>
      </c>
      <c r="G41" s="508"/>
      <c r="H41" s="487"/>
      <c r="I41" s="355" t="str">
        <f t="shared" si="2"/>
        <v/>
      </c>
      <c r="J41" s="355" t="str">
        <f t="shared" si="2"/>
        <v/>
      </c>
      <c r="K41" s="355" t="str">
        <f t="shared" si="2"/>
        <v/>
      </c>
      <c r="L41" s="94"/>
      <c r="M41" s="101"/>
      <c r="N41" s="101"/>
      <c r="O41" s="101"/>
    </row>
    <row r="42" spans="1:15" s="102" customFormat="1" ht="17.399999999999999" hidden="1">
      <c r="A42" s="69">
        <f t="shared" si="5"/>
        <v>11</v>
      </c>
      <c r="B42" s="268" t="str">
        <f>+'Ekamut-caxs'!B44</f>
        <v>Դեղորայքի գծով</v>
      </c>
      <c r="C42" s="358"/>
      <c r="D42" s="358"/>
      <c r="E42" s="358"/>
      <c r="F42" s="259">
        <f>+'Ekamut-caxs'!D44</f>
        <v>0</v>
      </c>
      <c r="G42" s="508"/>
      <c r="H42" s="487"/>
      <c r="I42" s="355" t="str">
        <f t="shared" si="2"/>
        <v/>
      </c>
      <c r="J42" s="355" t="str">
        <f t="shared" si="2"/>
        <v/>
      </c>
      <c r="K42" s="355" t="str">
        <f t="shared" si="2"/>
        <v/>
      </c>
      <c r="L42" s="94"/>
      <c r="M42" s="101"/>
      <c r="N42" s="101"/>
      <c r="O42" s="101"/>
    </row>
    <row r="43" spans="1:15" s="102" customFormat="1" ht="17.399999999999999" hidden="1">
      <c r="A43" s="69">
        <f t="shared" si="5"/>
        <v>12</v>
      </c>
      <c r="B43" s="268" t="str">
        <f>+'Ekamut-caxs'!B45</f>
        <v>Բուժ.ծառայության գծով</v>
      </c>
      <c r="C43" s="358"/>
      <c r="D43" s="358"/>
      <c r="E43" s="358"/>
      <c r="F43" s="259">
        <f>+'Ekamut-caxs'!D45</f>
        <v>0</v>
      </c>
      <c r="G43" s="508"/>
      <c r="H43" s="487"/>
      <c r="I43" s="355" t="str">
        <f t="shared" si="2"/>
        <v/>
      </c>
      <c r="J43" s="355" t="str">
        <f t="shared" si="2"/>
        <v/>
      </c>
      <c r="K43" s="355" t="str">
        <f t="shared" si="2"/>
        <v/>
      </c>
      <c r="L43" s="94"/>
      <c r="M43" s="101"/>
      <c r="N43" s="101"/>
      <c r="O43" s="101"/>
    </row>
    <row r="44" spans="1:15" s="102" customFormat="1" ht="17.399999999999999" hidden="1">
      <c r="A44" s="69">
        <f t="shared" si="5"/>
        <v>13</v>
      </c>
      <c r="B44" s="268" t="str">
        <f>+'Ekamut-caxs'!B46</f>
        <v>Ընթացիկ վերանորոգման գծով</v>
      </c>
      <c r="C44" s="358"/>
      <c r="D44" s="358"/>
      <c r="E44" s="358"/>
      <c r="F44" s="259">
        <f>+'Ekamut-caxs'!D46</f>
        <v>0</v>
      </c>
      <c r="G44" s="508"/>
      <c r="H44" s="487"/>
      <c r="I44" s="355" t="str">
        <f t="shared" si="2"/>
        <v/>
      </c>
      <c r="J44" s="355" t="str">
        <f t="shared" si="2"/>
        <v/>
      </c>
      <c r="K44" s="355" t="str">
        <f t="shared" si="2"/>
        <v/>
      </c>
      <c r="L44" s="94"/>
      <c r="M44" s="101"/>
      <c r="N44" s="101"/>
      <c r="O44" s="101"/>
    </row>
    <row r="45" spans="1:15" s="102" customFormat="1" ht="17.399999999999999">
      <c r="A45" s="69">
        <v>9</v>
      </c>
      <c r="B45" s="268" t="str">
        <f>+'Ekamut-caxs'!B47</f>
        <v>Ջեռուցման համակարգի սպասարկման գծով</v>
      </c>
      <c r="C45" s="358"/>
      <c r="D45" s="358"/>
      <c r="E45" s="358"/>
      <c r="F45" s="259">
        <f>+'Ekamut-caxs'!D47</f>
        <v>40</v>
      </c>
      <c r="G45" s="508"/>
      <c r="H45" s="487"/>
      <c r="I45" s="355" t="str">
        <f t="shared" si="2"/>
        <v/>
      </c>
      <c r="J45" s="355" t="str">
        <f t="shared" si="2"/>
        <v/>
      </c>
      <c r="K45" s="355" t="str">
        <f t="shared" si="2"/>
        <v/>
      </c>
      <c r="L45" s="94"/>
      <c r="M45" s="101"/>
      <c r="N45" s="101"/>
      <c r="O45" s="101"/>
    </row>
    <row r="46" spans="1:15" s="102" customFormat="1" ht="17.399999999999999" hidden="1">
      <c r="A46" s="69">
        <f t="shared" si="5"/>
        <v>10</v>
      </c>
      <c r="B46" s="268" t="str">
        <f>+'Ekamut-caxs'!B48</f>
        <v>Կաթսայատան սպասարկման գծով</v>
      </c>
      <c r="C46" s="358"/>
      <c r="D46" s="358"/>
      <c r="E46" s="358"/>
      <c r="F46" s="259">
        <f>+'Ekamut-caxs'!D48</f>
        <v>0</v>
      </c>
      <c r="G46" s="508"/>
      <c r="H46" s="487"/>
      <c r="I46" s="355" t="str">
        <f t="shared" si="2"/>
        <v/>
      </c>
      <c r="J46" s="355" t="str">
        <f t="shared" si="2"/>
        <v/>
      </c>
      <c r="K46" s="355" t="str">
        <f t="shared" si="2"/>
        <v/>
      </c>
      <c r="L46" s="94"/>
      <c r="M46" s="101"/>
      <c r="N46" s="101"/>
      <c r="O46" s="101"/>
    </row>
    <row r="47" spans="1:15" s="102" customFormat="1" ht="17.399999999999999" hidden="1">
      <c r="A47" s="69">
        <f t="shared" si="5"/>
        <v>11</v>
      </c>
      <c r="B47" s="268" t="str">
        <f>+'Ekamut-caxs'!B49</f>
        <v>Սպասարկման և կոմունալ համավճարների գծով</v>
      </c>
      <c r="C47" s="358"/>
      <c r="D47" s="358"/>
      <c r="E47" s="358"/>
      <c r="F47" s="259">
        <f>+'Ekamut-caxs'!D49</f>
        <v>0</v>
      </c>
      <c r="G47" s="508"/>
      <c r="H47" s="487"/>
      <c r="I47" s="355" t="str">
        <f t="shared" si="2"/>
        <v/>
      </c>
      <c r="J47" s="355" t="str">
        <f t="shared" si="2"/>
        <v/>
      </c>
      <c r="K47" s="355" t="str">
        <f t="shared" si="2"/>
        <v/>
      </c>
      <c r="L47" s="94"/>
      <c r="M47" s="101"/>
      <c r="N47" s="101"/>
      <c r="O47" s="101"/>
    </row>
    <row r="48" spans="1:15" s="102" customFormat="1" ht="17.399999999999999" hidden="1">
      <c r="A48" s="69">
        <f t="shared" si="5"/>
        <v>12</v>
      </c>
      <c r="B48" s="268" t="str">
        <f>+'Ekamut-caxs'!B50</f>
        <v>Գնումների համակարգողի ծառայության գծով</v>
      </c>
      <c r="C48" s="358"/>
      <c r="D48" s="358"/>
      <c r="E48" s="358"/>
      <c r="F48" s="259">
        <f>+'Ekamut-caxs'!D50</f>
        <v>0</v>
      </c>
      <c r="G48" s="508"/>
      <c r="H48" s="487"/>
      <c r="I48" s="355" t="str">
        <f t="shared" si="2"/>
        <v/>
      </c>
      <c r="J48" s="355" t="str">
        <f t="shared" si="2"/>
        <v/>
      </c>
      <c r="K48" s="355" t="str">
        <f t="shared" si="2"/>
        <v/>
      </c>
      <c r="L48" s="94"/>
      <c r="M48" s="101"/>
      <c r="N48" s="101"/>
      <c r="O48" s="101"/>
    </row>
    <row r="49" spans="1:15" s="102" customFormat="1" ht="26.25" hidden="1" customHeight="1">
      <c r="A49" s="69">
        <f t="shared" si="5"/>
        <v>13</v>
      </c>
      <c r="B49" s="268" t="str">
        <f>+'Ekamut-caxs'!B51</f>
        <v>Համակարգիչների տեխնիկական սպասարկման գծով</v>
      </c>
      <c r="C49" s="358"/>
      <c r="D49" s="358"/>
      <c r="E49" s="358"/>
      <c r="F49" s="259">
        <f>+'Ekamut-caxs'!D51</f>
        <v>0</v>
      </c>
      <c r="G49" s="508"/>
      <c r="H49" s="487"/>
      <c r="I49" s="355" t="str">
        <f t="shared" si="2"/>
        <v/>
      </c>
      <c r="J49" s="355" t="str">
        <f t="shared" si="2"/>
        <v/>
      </c>
      <c r="K49" s="355" t="str">
        <f t="shared" si="2"/>
        <v/>
      </c>
      <c r="L49" s="94"/>
      <c r="M49" s="101"/>
      <c r="N49" s="101"/>
      <c r="O49" s="101"/>
    </row>
    <row r="50" spans="1:15" s="102" customFormat="1" ht="15.6" customHeight="1">
      <c r="A50" s="69">
        <v>10</v>
      </c>
      <c r="B50" s="268" t="str">
        <f>+'Ekamut-caxs'!B52</f>
        <v>Համակարգչային ծրագրի և կայքի սպասարկման գծով</v>
      </c>
      <c r="C50" s="358">
        <v>95</v>
      </c>
      <c r="D50" s="358">
        <v>95</v>
      </c>
      <c r="E50" s="358">
        <v>95</v>
      </c>
      <c r="F50" s="259">
        <f>+'Ekamut-caxs'!D52</f>
        <v>95</v>
      </c>
      <c r="G50" s="508"/>
      <c r="H50" s="487"/>
      <c r="I50" s="355" t="str">
        <f t="shared" si="2"/>
        <v/>
      </c>
      <c r="J50" s="355" t="str">
        <f t="shared" si="2"/>
        <v/>
      </c>
      <c r="K50" s="355" t="str">
        <f t="shared" si="2"/>
        <v/>
      </c>
      <c r="L50" s="94"/>
      <c r="M50" s="101"/>
      <c r="N50" s="101"/>
      <c r="O50" s="101"/>
    </row>
    <row r="51" spans="1:15" s="102" customFormat="1" ht="17.399999999999999" hidden="1">
      <c r="A51" s="69">
        <f t="shared" si="5"/>
        <v>11</v>
      </c>
      <c r="B51" s="268" t="str">
        <f>+'Ekamut-caxs'!B53</f>
        <v>էլ․ստորագրության գծով</v>
      </c>
      <c r="C51" s="358"/>
      <c r="D51" s="358"/>
      <c r="E51" s="358"/>
      <c r="F51" s="259">
        <f>+'Ekamut-caxs'!D53</f>
        <v>0</v>
      </c>
      <c r="G51" s="508"/>
      <c r="H51" s="487"/>
      <c r="I51" s="355" t="str">
        <f t="shared" si="2"/>
        <v/>
      </c>
      <c r="J51" s="355" t="str">
        <f t="shared" si="2"/>
        <v/>
      </c>
      <c r="K51" s="355" t="str">
        <f t="shared" si="2"/>
        <v/>
      </c>
      <c r="L51" s="94"/>
      <c r="M51" s="101"/>
      <c r="N51" s="101"/>
      <c r="O51" s="101"/>
    </row>
    <row r="52" spans="1:15" s="102" customFormat="1" ht="17.399999999999999" hidden="1">
      <c r="A52" s="69">
        <f t="shared" si="5"/>
        <v>12</v>
      </c>
      <c r="B52" s="268" t="str">
        <f>+'Ekamut-caxs'!B54</f>
        <v>Հայտարարության գծով</v>
      </c>
      <c r="C52" s="358"/>
      <c r="D52" s="358"/>
      <c r="E52" s="358"/>
      <c r="F52" s="259">
        <f>+'Ekamut-caxs'!D54</f>
        <v>0</v>
      </c>
      <c r="G52" s="508"/>
      <c r="H52" s="487"/>
      <c r="I52" s="355" t="str">
        <f t="shared" si="2"/>
        <v/>
      </c>
      <c r="J52" s="355" t="str">
        <f t="shared" si="2"/>
        <v/>
      </c>
      <c r="K52" s="355" t="str">
        <f t="shared" si="2"/>
        <v/>
      </c>
      <c r="L52" s="94"/>
      <c r="M52" s="101"/>
      <c r="N52" s="101"/>
      <c r="O52" s="101"/>
    </row>
    <row r="53" spans="1:15" s="102" customFormat="1" ht="17.399999999999999" hidden="1">
      <c r="A53" s="69">
        <f t="shared" si="5"/>
        <v>13</v>
      </c>
      <c r="B53" s="268" t="str">
        <f>+'Ekamut-caxs'!B55</f>
        <v>Բաժանորդագրության գծով</v>
      </c>
      <c r="C53" s="358"/>
      <c r="D53" s="358"/>
      <c r="E53" s="358"/>
      <c r="F53" s="259">
        <f>+'Ekamut-caxs'!D55</f>
        <v>0</v>
      </c>
      <c r="G53" s="508"/>
      <c r="H53" s="487"/>
      <c r="I53" s="355" t="str">
        <f t="shared" si="2"/>
        <v/>
      </c>
      <c r="J53" s="355" t="str">
        <f t="shared" si="2"/>
        <v/>
      </c>
      <c r="K53" s="355" t="str">
        <f t="shared" si="2"/>
        <v/>
      </c>
      <c r="L53" s="94"/>
      <c r="M53" s="101"/>
      <c r="N53" s="101"/>
      <c r="O53" s="101"/>
    </row>
    <row r="54" spans="1:15" s="102" customFormat="1" ht="17.399999999999999" hidden="1">
      <c r="A54" s="69">
        <f t="shared" si="5"/>
        <v>14</v>
      </c>
      <c r="B54" s="268" t="str">
        <f>+'Ekamut-caxs'!B56</f>
        <v>Վերապատրաստման գծով</v>
      </c>
      <c r="C54" s="358"/>
      <c r="D54" s="358"/>
      <c r="E54" s="358"/>
      <c r="F54" s="259">
        <f>+'Ekamut-caxs'!D56</f>
        <v>0</v>
      </c>
      <c r="G54" s="508"/>
      <c r="H54" s="487"/>
      <c r="I54" s="355" t="str">
        <f t="shared" si="2"/>
        <v/>
      </c>
      <c r="J54" s="355" t="str">
        <f t="shared" si="2"/>
        <v/>
      </c>
      <c r="K54" s="355" t="str">
        <f t="shared" si="2"/>
        <v/>
      </c>
      <c r="L54" s="94"/>
      <c r="M54" s="101"/>
      <c r="N54" s="101"/>
      <c r="O54" s="101"/>
    </row>
    <row r="55" spans="1:15" s="102" customFormat="1" ht="17.399999999999999" hidden="1">
      <c r="A55" s="69">
        <f t="shared" si="5"/>
        <v>15</v>
      </c>
      <c r="B55" s="268" t="str">
        <f>+'Ekamut-caxs'!B57</f>
        <v>Միջոցառումների գծով</v>
      </c>
      <c r="C55" s="358"/>
      <c r="D55" s="358"/>
      <c r="E55" s="358"/>
      <c r="F55" s="259">
        <f>+'Ekamut-caxs'!D57</f>
        <v>0</v>
      </c>
      <c r="G55" s="508"/>
      <c r="H55" s="487"/>
      <c r="I55" s="355" t="str">
        <f t="shared" si="2"/>
        <v/>
      </c>
      <c r="J55" s="355" t="str">
        <f t="shared" si="2"/>
        <v/>
      </c>
      <c r="K55" s="355" t="str">
        <f t="shared" si="2"/>
        <v/>
      </c>
      <c r="L55" s="94"/>
      <c r="M55" s="101"/>
      <c r="N55" s="101"/>
      <c r="O55" s="101"/>
    </row>
    <row r="56" spans="1:15" s="102" customFormat="1" ht="17.399999999999999" hidden="1">
      <c r="A56" s="69">
        <f t="shared" si="5"/>
        <v>16</v>
      </c>
      <c r="B56" s="268">
        <f>+'Ekamut-caxs'!B58</f>
        <v>0</v>
      </c>
      <c r="C56" s="358"/>
      <c r="D56" s="358"/>
      <c r="E56" s="358"/>
      <c r="F56" s="259">
        <f>+'Ekamut-caxs'!D58</f>
        <v>0</v>
      </c>
      <c r="G56" s="508"/>
      <c r="H56" s="487"/>
      <c r="I56" s="355" t="str">
        <f t="shared" si="2"/>
        <v/>
      </c>
      <c r="J56" s="355" t="str">
        <f t="shared" si="2"/>
        <v/>
      </c>
      <c r="K56" s="355" t="str">
        <f t="shared" si="2"/>
        <v/>
      </c>
      <c r="L56" s="94"/>
      <c r="M56" s="101"/>
      <c r="N56" s="101"/>
      <c r="O56" s="101"/>
    </row>
    <row r="57" spans="1:15" s="102" customFormat="1" ht="17.399999999999999" hidden="1">
      <c r="A57" s="69">
        <f>+A56+1</f>
        <v>17</v>
      </c>
      <c r="B57" s="268">
        <f>+'Ekamut-caxs'!B59</f>
        <v>0</v>
      </c>
      <c r="C57" s="358"/>
      <c r="D57" s="358"/>
      <c r="E57" s="358"/>
      <c r="F57" s="259">
        <f>+'Ekamut-caxs'!D59</f>
        <v>0</v>
      </c>
      <c r="G57" s="508"/>
      <c r="H57" s="487"/>
      <c r="I57" s="355" t="str">
        <f t="shared" si="2"/>
        <v/>
      </c>
      <c r="J57" s="355" t="str">
        <f t="shared" si="2"/>
        <v/>
      </c>
      <c r="K57" s="355" t="str">
        <f t="shared" si="2"/>
        <v/>
      </c>
      <c r="L57" s="94"/>
      <c r="M57" s="101"/>
      <c r="N57" s="101"/>
      <c r="O57" s="101"/>
    </row>
    <row r="58" spans="1:15" s="101" customFormat="1" ht="17.399999999999999" hidden="1">
      <c r="A58" s="69">
        <f t="shared" si="5"/>
        <v>18</v>
      </c>
      <c r="B58" s="320">
        <f>+'Ekamut-caxs'!B60</f>
        <v>0</v>
      </c>
      <c r="C58" s="358"/>
      <c r="D58" s="358"/>
      <c r="E58" s="358"/>
      <c r="F58" s="258">
        <f>+'Ekamut-caxs'!D60</f>
        <v>0</v>
      </c>
      <c r="G58" s="509"/>
      <c r="H58" s="352"/>
      <c r="I58" s="436" t="str">
        <f t="shared" si="2"/>
        <v/>
      </c>
      <c r="J58" s="436" t="str">
        <f t="shared" si="2"/>
        <v/>
      </c>
      <c r="K58" s="436" t="str">
        <f t="shared" si="2"/>
        <v/>
      </c>
      <c r="L58" s="94"/>
    </row>
    <row r="59" spans="1:15" s="101" customFormat="1" ht="21" hidden="1" customHeight="1">
      <c r="A59" s="69">
        <f t="shared" si="5"/>
        <v>19</v>
      </c>
      <c r="B59" s="320">
        <f>+'Ekamut-caxs'!B61</f>
        <v>0</v>
      </c>
      <c r="C59" s="358"/>
      <c r="D59" s="358"/>
      <c r="E59" s="358"/>
      <c r="F59" s="258">
        <f>+'Ekamut-caxs'!D61</f>
        <v>0</v>
      </c>
      <c r="G59" s="509"/>
      <c r="H59" s="352" t="s">
        <v>216</v>
      </c>
      <c r="I59" s="436" t="str">
        <f t="shared" si="2"/>
        <v/>
      </c>
      <c r="J59" s="436" t="str">
        <f t="shared" si="2"/>
        <v/>
      </c>
      <c r="K59" s="436" t="str">
        <f t="shared" si="2"/>
        <v/>
      </c>
      <c r="L59" s="94"/>
    </row>
    <row r="60" spans="1:15" s="102" customFormat="1" ht="17.399999999999999" hidden="1">
      <c r="A60" s="69">
        <v>31</v>
      </c>
      <c r="B60" s="268" t="s">
        <v>34</v>
      </c>
      <c r="C60" s="358">
        <f>SUM(C61:C63)</f>
        <v>0</v>
      </c>
      <c r="D60" s="358">
        <f t="shared" ref="D60" si="6">SUM(D61:D63)</f>
        <v>0</v>
      </c>
      <c r="E60" s="358">
        <f>SUM(E61:E63)</f>
        <v>0</v>
      </c>
      <c r="F60" s="259">
        <f>SUM(F61:F63)</f>
        <v>0</v>
      </c>
      <c r="G60" s="508"/>
      <c r="H60" s="487"/>
      <c r="I60" s="355" t="str">
        <f t="shared" si="2"/>
        <v/>
      </c>
      <c r="J60" s="355" t="str">
        <f t="shared" si="2"/>
        <v/>
      </c>
      <c r="K60" s="355" t="str">
        <f t="shared" si="2"/>
        <v/>
      </c>
      <c r="L60" s="94"/>
      <c r="M60" s="101"/>
      <c r="N60" s="101"/>
      <c r="O60" s="101"/>
    </row>
    <row r="61" spans="1:15" hidden="1">
      <c r="A61" s="15">
        <v>31.1</v>
      </c>
      <c r="B61" s="453" t="s">
        <v>35</v>
      </c>
      <c r="C61" s="246"/>
      <c r="D61" s="246"/>
      <c r="E61" s="246"/>
      <c r="F61" s="246"/>
      <c r="G61" s="512"/>
      <c r="H61" s="354"/>
      <c r="I61" s="355" t="str">
        <f t="shared" si="2"/>
        <v/>
      </c>
      <c r="J61" s="355" t="str">
        <f t="shared" si="2"/>
        <v/>
      </c>
      <c r="K61" s="355" t="str">
        <f t="shared" si="2"/>
        <v/>
      </c>
    </row>
    <row r="62" spans="1:15" hidden="1">
      <c r="A62" s="15">
        <v>31.2</v>
      </c>
      <c r="B62" s="453" t="s">
        <v>48</v>
      </c>
      <c r="C62" s="246"/>
      <c r="D62" s="246"/>
      <c r="E62" s="246"/>
      <c r="F62" s="246"/>
      <c r="G62" s="512"/>
      <c r="H62" s="354"/>
      <c r="I62" s="355" t="str">
        <f t="shared" si="2"/>
        <v/>
      </c>
      <c r="J62" s="355" t="str">
        <f t="shared" si="2"/>
        <v/>
      </c>
      <c r="K62" s="355" t="str">
        <f t="shared" si="2"/>
        <v/>
      </c>
    </row>
    <row r="63" spans="1:15" hidden="1">
      <c r="A63" s="15">
        <v>31.3</v>
      </c>
      <c r="B63" s="453" t="s">
        <v>82</v>
      </c>
      <c r="C63" s="246"/>
      <c r="D63" s="246"/>
      <c r="E63" s="246"/>
      <c r="F63" s="264">
        <f>+'Ekamut-caxs'!D64</f>
        <v>0</v>
      </c>
      <c r="G63" s="512"/>
      <c r="H63" s="354"/>
      <c r="I63" s="355" t="str">
        <f t="shared" si="2"/>
        <v/>
      </c>
      <c r="J63" s="355" t="str">
        <f t="shared" si="2"/>
        <v/>
      </c>
      <c r="K63" s="355" t="str">
        <f t="shared" si="2"/>
        <v/>
      </c>
    </row>
    <row r="64" spans="1:15" s="102" customFormat="1" ht="17.25" customHeight="1">
      <c r="A64" s="77">
        <v>11</v>
      </c>
      <c r="B64" s="260" t="s">
        <v>36</v>
      </c>
      <c r="C64" s="357">
        <f>+F64</f>
        <v>13.299999999999999</v>
      </c>
      <c r="D64" s="357">
        <f>+F64</f>
        <v>13.299999999999999</v>
      </c>
      <c r="E64" s="357">
        <f>+F64</f>
        <v>13.299999999999999</v>
      </c>
      <c r="F64" s="259">
        <f>+'Deb. ev kreditor'!D59-'Deb. ev kreditor'!D54</f>
        <v>13.299999999999999</v>
      </c>
      <c r="G64" s="508"/>
      <c r="H64" s="354"/>
      <c r="I64" s="355" t="str">
        <f t="shared" si="2"/>
        <v/>
      </c>
      <c r="J64" s="355" t="str">
        <f t="shared" si="2"/>
        <v/>
      </c>
      <c r="K64" s="355" t="str">
        <f t="shared" si="2"/>
        <v/>
      </c>
      <c r="L64" s="94"/>
      <c r="M64" s="101"/>
      <c r="N64" s="101"/>
      <c r="O64" s="101"/>
    </row>
    <row r="65" spans="1:15" s="102" customFormat="1" ht="16.5" hidden="1" customHeight="1">
      <c r="A65" s="77">
        <v>33</v>
      </c>
      <c r="B65" s="454" t="s">
        <v>83</v>
      </c>
      <c r="C65" s="358"/>
      <c r="D65" s="358"/>
      <c r="E65" s="358"/>
      <c r="F65" s="258"/>
      <c r="G65" s="510"/>
      <c r="H65" s="549" t="s">
        <v>190</v>
      </c>
      <c r="I65" s="355" t="str">
        <f t="shared" si="2"/>
        <v/>
      </c>
      <c r="J65" s="355" t="str">
        <f t="shared" si="2"/>
        <v/>
      </c>
      <c r="K65" s="355" t="str">
        <f t="shared" si="2"/>
        <v/>
      </c>
      <c r="L65" s="94"/>
      <c r="M65" s="101"/>
      <c r="N65" s="101"/>
      <c r="O65" s="101"/>
    </row>
    <row r="66" spans="1:15" s="85" customFormat="1" ht="18">
      <c r="A66" s="41" t="s">
        <v>55</v>
      </c>
      <c r="B66" s="88" t="s">
        <v>58</v>
      </c>
      <c r="C66" s="261">
        <f>C67+C75</f>
        <v>0</v>
      </c>
      <c r="D66" s="261">
        <f>D67+D75</f>
        <v>0</v>
      </c>
      <c r="E66" s="261">
        <f>E67+E75</f>
        <v>0</v>
      </c>
      <c r="F66" s="261">
        <f>F67+F75</f>
        <v>205.5</v>
      </c>
      <c r="G66" s="513"/>
      <c r="H66" s="549"/>
      <c r="I66" s="355" t="str">
        <f t="shared" si="2"/>
        <v/>
      </c>
      <c r="J66" s="355" t="str">
        <f t="shared" si="2"/>
        <v/>
      </c>
      <c r="K66" s="355" t="str">
        <f t="shared" si="2"/>
        <v/>
      </c>
      <c r="L66" s="108"/>
      <c r="M66" s="84"/>
      <c r="N66" s="84"/>
      <c r="O66" s="84"/>
    </row>
    <row r="67" spans="1:15" s="102" customFormat="1" ht="17.399999999999999">
      <c r="A67" s="69">
        <v>1</v>
      </c>
      <c r="B67" s="268" t="s">
        <v>87</v>
      </c>
      <c r="C67" s="358">
        <f>SUM(C68:C74)</f>
        <v>0</v>
      </c>
      <c r="D67" s="358">
        <f>SUM(D68:D74)</f>
        <v>0</v>
      </c>
      <c r="E67" s="358">
        <f>SUM(E68:E74)</f>
        <v>0</v>
      </c>
      <c r="F67" s="259">
        <f>SUM(F68:F74)</f>
        <v>205.5</v>
      </c>
      <c r="G67" s="508"/>
      <c r="H67" s="487"/>
      <c r="I67" s="355" t="str">
        <f t="shared" si="2"/>
        <v/>
      </c>
      <c r="J67" s="355" t="str">
        <f t="shared" si="2"/>
        <v/>
      </c>
      <c r="K67" s="355" t="str">
        <f t="shared" si="2"/>
        <v/>
      </c>
      <c r="L67" s="94"/>
      <c r="M67" s="101"/>
      <c r="N67" s="101"/>
      <c r="O67" s="101"/>
    </row>
    <row r="68" spans="1:15" s="102" customFormat="1" ht="17.399999999999999">
      <c r="A68" s="28">
        <v>1.1000000000000001</v>
      </c>
      <c r="B68" s="268" t="s">
        <v>84</v>
      </c>
      <c r="C68" s="358"/>
      <c r="D68" s="358"/>
      <c r="E68" s="358"/>
      <c r="F68" s="258">
        <v>205.5</v>
      </c>
      <c r="G68" s="508"/>
      <c r="H68" s="487"/>
      <c r="I68" s="355" t="str">
        <f t="shared" si="2"/>
        <v/>
      </c>
      <c r="J68" s="355" t="str">
        <f t="shared" si="2"/>
        <v/>
      </c>
      <c r="K68" s="355" t="str">
        <f t="shared" si="2"/>
        <v/>
      </c>
      <c r="L68" s="94"/>
      <c r="M68" s="101"/>
      <c r="N68" s="101"/>
      <c r="O68" s="101"/>
    </row>
    <row r="69" spans="1:15" s="102" customFormat="1" ht="17.399999999999999" hidden="1">
      <c r="A69" s="28">
        <v>1.2</v>
      </c>
      <c r="B69" s="268" t="s">
        <v>85</v>
      </c>
      <c r="C69" s="358"/>
      <c r="D69" s="358"/>
      <c r="E69" s="358"/>
      <c r="F69" s="532"/>
      <c r="G69" s="508"/>
      <c r="H69" s="487"/>
      <c r="I69" s="355" t="str">
        <f t="shared" si="2"/>
        <v/>
      </c>
      <c r="J69" s="355" t="str">
        <f t="shared" si="2"/>
        <v/>
      </c>
      <c r="K69" s="355" t="str">
        <f t="shared" si="2"/>
        <v/>
      </c>
      <c r="L69" s="94"/>
      <c r="M69" s="101"/>
      <c r="N69" s="101"/>
      <c r="O69" s="101"/>
    </row>
    <row r="70" spans="1:15" s="102" customFormat="1" ht="17.399999999999999" hidden="1">
      <c r="A70" s="28">
        <v>1.3</v>
      </c>
      <c r="B70" s="268" t="s">
        <v>86</v>
      </c>
      <c r="C70" s="358"/>
      <c r="D70" s="358"/>
      <c r="E70" s="358"/>
      <c r="F70" s="258"/>
      <c r="G70" s="508"/>
      <c r="H70" s="487"/>
      <c r="I70" s="355" t="str">
        <f t="shared" si="2"/>
        <v/>
      </c>
      <c r="J70" s="355" t="str">
        <f t="shared" si="2"/>
        <v/>
      </c>
      <c r="K70" s="355" t="str">
        <f t="shared" si="2"/>
        <v/>
      </c>
      <c r="L70" s="94"/>
      <c r="M70" s="101"/>
      <c r="N70" s="101"/>
      <c r="O70" s="101"/>
    </row>
    <row r="71" spans="1:15" s="102" customFormat="1" ht="17.399999999999999" hidden="1">
      <c r="A71" s="28">
        <v>1.4</v>
      </c>
      <c r="B71" s="268" t="s">
        <v>184</v>
      </c>
      <c r="C71" s="358"/>
      <c r="D71" s="358"/>
      <c r="E71" s="358"/>
      <c r="F71" s="258"/>
      <c r="G71" s="508"/>
      <c r="H71" s="487"/>
      <c r="I71" s="355" t="str">
        <f t="shared" si="2"/>
        <v/>
      </c>
      <c r="J71" s="355" t="str">
        <f t="shared" si="2"/>
        <v/>
      </c>
      <c r="K71" s="355" t="str">
        <f t="shared" si="2"/>
        <v/>
      </c>
      <c r="L71" s="94"/>
      <c r="M71" s="101"/>
      <c r="N71" s="101"/>
      <c r="O71" s="101"/>
    </row>
    <row r="72" spans="1:15" s="102" customFormat="1" ht="17.399999999999999" hidden="1">
      <c r="A72" s="28">
        <v>1.5</v>
      </c>
      <c r="B72" s="268" t="s">
        <v>63</v>
      </c>
      <c r="C72" s="358"/>
      <c r="D72" s="358"/>
      <c r="E72" s="358"/>
      <c r="F72" s="258"/>
      <c r="G72" s="508"/>
      <c r="H72" s="487"/>
      <c r="I72" s="355" t="str">
        <f t="shared" si="2"/>
        <v/>
      </c>
      <c r="J72" s="355" t="str">
        <f t="shared" si="2"/>
        <v/>
      </c>
      <c r="K72" s="355" t="str">
        <f t="shared" si="2"/>
        <v/>
      </c>
      <c r="L72" s="94"/>
      <c r="M72" s="101"/>
      <c r="N72" s="101"/>
      <c r="O72" s="101"/>
    </row>
    <row r="73" spans="1:15" s="101" customFormat="1" ht="17.399999999999999" hidden="1">
      <c r="A73" s="28">
        <v>1.2</v>
      </c>
      <c r="B73" s="320" t="s">
        <v>64</v>
      </c>
      <c r="C73" s="358"/>
      <c r="D73" s="358"/>
      <c r="E73" s="358"/>
      <c r="F73" s="258"/>
      <c r="G73" s="509"/>
      <c r="H73" s="352"/>
      <c r="I73" s="436" t="str">
        <f t="shared" si="2"/>
        <v/>
      </c>
      <c r="J73" s="436" t="str">
        <f t="shared" si="2"/>
        <v/>
      </c>
      <c r="K73" s="436" t="str">
        <f t="shared" si="2"/>
        <v/>
      </c>
      <c r="L73" s="94"/>
    </row>
    <row r="74" spans="1:15" s="101" customFormat="1" ht="23.4" hidden="1" customHeight="1">
      <c r="A74" s="28">
        <v>1.7</v>
      </c>
      <c r="B74" s="320"/>
      <c r="C74" s="358"/>
      <c r="D74" s="358"/>
      <c r="E74" s="358"/>
      <c r="F74" s="258"/>
      <c r="G74" s="509"/>
      <c r="H74" s="352" t="s">
        <v>185</v>
      </c>
      <c r="I74" s="436" t="str">
        <f t="shared" si="2"/>
        <v/>
      </c>
      <c r="J74" s="436" t="str">
        <f t="shared" si="2"/>
        <v/>
      </c>
      <c r="K74" s="436" t="str">
        <f t="shared" si="2"/>
        <v/>
      </c>
      <c r="L74" s="94"/>
    </row>
    <row r="75" spans="1:15" s="102" customFormat="1" ht="34.799999999999997" hidden="1">
      <c r="A75" s="69">
        <v>2</v>
      </c>
      <c r="B75" s="268" t="s">
        <v>88</v>
      </c>
      <c r="C75" s="358">
        <f t="shared" ref="C75:E75" si="7">SUM(C76:C78)</f>
        <v>0</v>
      </c>
      <c r="D75" s="358">
        <f t="shared" si="7"/>
        <v>0</v>
      </c>
      <c r="E75" s="358">
        <f t="shared" si="7"/>
        <v>0</v>
      </c>
      <c r="F75" s="259">
        <f>SUM(F76:F78)</f>
        <v>0</v>
      </c>
      <c r="G75" s="508"/>
      <c r="H75" s="487"/>
      <c r="I75" s="355" t="str">
        <f t="shared" si="2"/>
        <v/>
      </c>
      <c r="J75" s="355" t="str">
        <f t="shared" si="2"/>
        <v/>
      </c>
      <c r="K75" s="355" t="str">
        <f t="shared" si="2"/>
        <v/>
      </c>
      <c r="L75" s="94"/>
      <c r="M75" s="101"/>
      <c r="N75" s="101"/>
      <c r="O75" s="101"/>
    </row>
    <row r="76" spans="1:15" s="102" customFormat="1" ht="17.399999999999999" hidden="1">
      <c r="A76" s="28">
        <v>2.1</v>
      </c>
      <c r="B76" s="268" t="s">
        <v>60</v>
      </c>
      <c r="C76" s="358"/>
      <c r="D76" s="358"/>
      <c r="E76" s="358"/>
      <c r="F76" s="258"/>
      <c r="G76" s="508"/>
      <c r="H76" s="487"/>
      <c r="I76" s="355" t="str">
        <f t="shared" si="2"/>
        <v/>
      </c>
      <c r="J76" s="355" t="str">
        <f t="shared" si="2"/>
        <v/>
      </c>
      <c r="K76" s="355" t="str">
        <f t="shared" si="2"/>
        <v/>
      </c>
      <c r="L76" s="94"/>
      <c r="M76" s="101"/>
      <c r="N76" s="101"/>
      <c r="O76" s="101"/>
    </row>
    <row r="77" spans="1:15" s="102" customFormat="1" ht="17.399999999999999" hidden="1">
      <c r="A77" s="28">
        <v>2.2000000000000002</v>
      </c>
      <c r="B77" s="268" t="s">
        <v>59</v>
      </c>
      <c r="C77" s="358"/>
      <c r="D77" s="358"/>
      <c r="E77" s="358"/>
      <c r="F77" s="258"/>
      <c r="G77" s="508"/>
      <c r="H77" s="487"/>
      <c r="I77" s="355" t="str">
        <f t="shared" si="2"/>
        <v/>
      </c>
      <c r="J77" s="355" t="str">
        <f t="shared" si="2"/>
        <v/>
      </c>
      <c r="K77" s="355" t="str">
        <f t="shared" si="2"/>
        <v/>
      </c>
      <c r="L77" s="94"/>
      <c r="M77" s="101"/>
      <c r="N77" s="101"/>
      <c r="O77" s="101"/>
    </row>
    <row r="78" spans="1:15" s="102" customFormat="1" ht="17.399999999999999" hidden="1">
      <c r="A78" s="28">
        <v>2.2999999999999998</v>
      </c>
      <c r="B78" s="268" t="s">
        <v>49</v>
      </c>
      <c r="C78" s="358"/>
      <c r="D78" s="358"/>
      <c r="E78" s="358"/>
      <c r="F78" s="258"/>
      <c r="G78" s="508"/>
      <c r="H78" s="487"/>
      <c r="I78" s="355" t="str">
        <f t="shared" si="2"/>
        <v/>
      </c>
      <c r="J78" s="355" t="str">
        <f t="shared" si="2"/>
        <v/>
      </c>
      <c r="K78" s="355" t="str">
        <f t="shared" si="2"/>
        <v/>
      </c>
      <c r="L78" s="94"/>
      <c r="M78" s="101"/>
      <c r="N78" s="101"/>
      <c r="O78" s="101"/>
    </row>
    <row r="79" spans="1:15" s="85" customFormat="1" ht="36" hidden="1">
      <c r="A79" s="41" t="s">
        <v>56</v>
      </c>
      <c r="B79" s="14" t="s">
        <v>128</v>
      </c>
      <c r="C79" s="261">
        <f>SUM(C80:C81)</f>
        <v>0</v>
      </c>
      <c r="D79" s="261">
        <f t="shared" ref="D79:E79" si="8">SUM(D80:D81)</f>
        <v>0</v>
      </c>
      <c r="E79" s="261">
        <f t="shared" si="8"/>
        <v>0</v>
      </c>
      <c r="F79" s="261">
        <f>SUM(F80:F81)</f>
        <v>0</v>
      </c>
      <c r="G79" s="507"/>
      <c r="H79" s="353"/>
      <c r="I79" s="355" t="str">
        <f t="shared" si="2"/>
        <v/>
      </c>
      <c r="J79" s="355" t="str">
        <f t="shared" si="2"/>
        <v/>
      </c>
      <c r="K79" s="355" t="str">
        <f t="shared" si="2"/>
        <v/>
      </c>
      <c r="L79" s="108"/>
      <c r="M79" s="84"/>
      <c r="N79" s="84"/>
      <c r="O79" s="84"/>
    </row>
    <row r="80" spans="1:15" s="102" customFormat="1" ht="17.399999999999999" hidden="1">
      <c r="A80" s="69">
        <v>1</v>
      </c>
      <c r="B80" s="268" t="s">
        <v>192</v>
      </c>
      <c r="C80" s="358"/>
      <c r="D80" s="358"/>
      <c r="E80" s="358"/>
      <c r="F80" s="258"/>
      <c r="G80" s="508"/>
      <c r="H80" s="487"/>
      <c r="I80" s="355" t="str">
        <f t="shared" si="2"/>
        <v/>
      </c>
      <c r="J80" s="355" t="str">
        <f t="shared" si="2"/>
        <v/>
      </c>
      <c r="K80" s="355" t="str">
        <f t="shared" si="2"/>
        <v/>
      </c>
      <c r="L80" s="94"/>
      <c r="M80" s="101"/>
      <c r="N80" s="101"/>
      <c r="O80" s="101"/>
    </row>
    <row r="81" spans="1:15" s="102" customFormat="1" ht="17.399999999999999" hidden="1">
      <c r="A81" s="69">
        <v>2</v>
      </c>
      <c r="B81" s="320"/>
      <c r="C81" s="358"/>
      <c r="D81" s="358"/>
      <c r="E81" s="358"/>
      <c r="F81" s="258"/>
      <c r="G81" s="508"/>
      <c r="H81" s="487"/>
      <c r="I81" s="355" t="str">
        <f t="shared" si="2"/>
        <v/>
      </c>
      <c r="J81" s="355" t="str">
        <f t="shared" si="2"/>
        <v/>
      </c>
      <c r="K81" s="355" t="str">
        <f t="shared" si="2"/>
        <v/>
      </c>
      <c r="L81" s="94"/>
      <c r="M81" s="101"/>
      <c r="N81" s="101"/>
      <c r="O81" s="101"/>
    </row>
    <row r="82" spans="1:15" s="104" customFormat="1" ht="36">
      <c r="A82" s="13" t="s">
        <v>37</v>
      </c>
      <c r="B82" s="14" t="s">
        <v>38</v>
      </c>
      <c r="C82" s="261">
        <f>C12+C13-C23</f>
        <v>541.00000000000068</v>
      </c>
      <c r="D82" s="261">
        <f>D12+D13-D23</f>
        <v>507</v>
      </c>
      <c r="E82" s="261">
        <f>E12+E13-E23</f>
        <v>144.10000000000036</v>
      </c>
      <c r="F82" s="261">
        <f>F12+F13-F23</f>
        <v>278.80000000000291</v>
      </c>
      <c r="G82" s="506"/>
      <c r="H82" s="489"/>
      <c r="I82" s="355">
        <f>IF((D82-C82)&lt;0, (0),"")</f>
        <v>0</v>
      </c>
      <c r="J82" s="355">
        <f t="shared" ref="J82" si="9">IF((E82-D82)&lt;0, (0),"")</f>
        <v>0</v>
      </c>
      <c r="K82" s="355" t="str">
        <f t="shared" ref="K82" si="10">IF((F82-E82)&lt;0, (0),"")</f>
        <v/>
      </c>
      <c r="L82" s="239"/>
      <c r="M82" s="103"/>
      <c r="N82" s="103"/>
      <c r="O82" s="103"/>
    </row>
    <row r="83" spans="1:15" s="85" customFormat="1" ht="45" customHeight="1">
      <c r="A83" s="91"/>
      <c r="B83" s="92"/>
      <c r="C83" s="92"/>
      <c r="D83" s="92"/>
      <c r="E83" s="92"/>
      <c r="H83" s="491"/>
      <c r="I83" s="356"/>
      <c r="J83" s="356"/>
      <c r="K83" s="356"/>
      <c r="L83" s="108"/>
      <c r="M83" s="84"/>
      <c r="N83" s="84"/>
      <c r="O83" s="84"/>
    </row>
    <row r="84" spans="1:15" s="7" customFormat="1" ht="21.75" hidden="1" customHeight="1">
      <c r="B84" s="517" t="s">
        <v>2</v>
      </c>
      <c r="C84" s="516"/>
      <c r="D84" s="516"/>
      <c r="E84" s="553" t="str">
        <f>+'Ekamut-caxs'!D68</f>
        <v xml:space="preserve">Ս․Ֆարմանյան </v>
      </c>
      <c r="F84" s="553"/>
      <c r="G84" s="478"/>
      <c r="H84" s="492"/>
      <c r="I84" s="356"/>
      <c r="J84" s="356"/>
      <c r="K84" s="356"/>
      <c r="L84" s="44"/>
      <c r="M84" s="6"/>
      <c r="N84" s="6"/>
      <c r="O84" s="6"/>
    </row>
    <row r="85" spans="1:15" s="3" customFormat="1" ht="13.5" hidden="1" customHeight="1">
      <c r="A85" s="7"/>
      <c r="B85" s="455" t="s">
        <v>4</v>
      </c>
      <c r="C85" s="7"/>
      <c r="D85" s="7"/>
      <c r="E85" s="548" t="s">
        <v>92</v>
      </c>
      <c r="F85" s="548"/>
      <c r="G85" s="485"/>
      <c r="H85" s="493"/>
      <c r="I85" s="356"/>
      <c r="J85" s="356"/>
      <c r="K85" s="356"/>
      <c r="L85" s="95"/>
      <c r="M85" s="2"/>
      <c r="N85" s="2"/>
      <c r="O85" s="2"/>
    </row>
    <row r="86" spans="1:15" s="3" customFormat="1" ht="22.5" hidden="1" customHeight="1">
      <c r="B86" s="518" t="s">
        <v>6</v>
      </c>
      <c r="C86" s="17"/>
      <c r="D86" s="17"/>
      <c r="E86" s="553" t="str">
        <f>+'Ekamut-caxs'!D70</f>
        <v xml:space="preserve">Հ․Գեղամյան </v>
      </c>
      <c r="F86" s="553"/>
      <c r="G86" s="479"/>
      <c r="H86" s="494"/>
      <c r="I86" s="356"/>
      <c r="J86" s="356"/>
      <c r="K86" s="356"/>
      <c r="L86" s="95"/>
      <c r="M86" s="2"/>
      <c r="N86" s="2"/>
      <c r="O86" s="2"/>
    </row>
    <row r="87" spans="1:15" s="3" customFormat="1" ht="12" hidden="1" customHeight="1">
      <c r="B87" s="456"/>
      <c r="E87" s="548" t="s">
        <v>92</v>
      </c>
      <c r="F87" s="548"/>
      <c r="G87" s="485"/>
      <c r="H87" s="493"/>
      <c r="I87" s="356"/>
      <c r="J87" s="356"/>
      <c r="K87" s="356"/>
      <c r="L87" s="95"/>
      <c r="M87" s="2"/>
      <c r="N87" s="2"/>
      <c r="O87" s="2"/>
    </row>
    <row r="88" spans="1:15" s="3" customFormat="1" hidden="1">
      <c r="B88" s="456"/>
      <c r="C88" s="8" t="s">
        <v>165</v>
      </c>
      <c r="D88" s="8"/>
      <c r="E88" s="8"/>
      <c r="F88" s="86"/>
      <c r="G88" s="86"/>
      <c r="H88" s="279"/>
      <c r="I88" s="356"/>
      <c r="J88" s="356"/>
      <c r="K88" s="356"/>
      <c r="L88" s="95"/>
      <c r="M88" s="2"/>
      <c r="N88" s="2"/>
      <c r="O88" s="2"/>
    </row>
    <row r="89" spans="1:15" s="440" customFormat="1" ht="103.2" customHeight="1">
      <c r="A89" s="603" t="s">
        <v>260</v>
      </c>
      <c r="B89" s="603"/>
      <c r="C89" s="441"/>
      <c r="E89" s="606"/>
      <c r="F89" s="607" t="s">
        <v>261</v>
      </c>
    </row>
    <row r="90" spans="1:15" s="86" customFormat="1" ht="18">
      <c r="B90" s="457"/>
      <c r="H90" s="180"/>
      <c r="I90" s="84"/>
      <c r="J90" s="84"/>
      <c r="K90" s="84"/>
      <c r="L90" s="95"/>
    </row>
    <row r="91" spans="1:15" s="86" customFormat="1" ht="18">
      <c r="B91" s="457"/>
      <c r="H91" s="180"/>
      <c r="I91" s="84"/>
      <c r="J91" s="84"/>
      <c r="K91" s="84"/>
      <c r="L91" s="95"/>
    </row>
    <row r="92" spans="1:15" s="86" customFormat="1" ht="17.399999999999999">
      <c r="B92" s="457"/>
      <c r="H92" s="112"/>
      <c r="I92" s="81"/>
      <c r="J92" s="81"/>
      <c r="K92" s="81"/>
      <c r="L92" s="95"/>
    </row>
    <row r="93" spans="1:15" s="86" customFormat="1" ht="17.399999999999999">
      <c r="B93" s="457"/>
      <c r="H93" s="112"/>
      <c r="I93" s="81"/>
      <c r="J93" s="81"/>
      <c r="K93" s="81"/>
      <c r="L93" s="95"/>
    </row>
    <row r="94" spans="1:15" s="86" customFormat="1" ht="17.399999999999999">
      <c r="B94" s="457"/>
      <c r="H94" s="112"/>
      <c r="I94" s="81"/>
      <c r="J94" s="81"/>
      <c r="K94" s="81"/>
      <c r="L94" s="95"/>
    </row>
    <row r="95" spans="1:15" s="86" customFormat="1" ht="17.399999999999999">
      <c r="B95" s="457"/>
      <c r="H95" s="112"/>
      <c r="I95" s="6"/>
      <c r="J95" s="6"/>
      <c r="K95" s="6"/>
      <c r="L95" s="95"/>
    </row>
    <row r="96" spans="1:15" s="86" customFormat="1">
      <c r="B96" s="457"/>
      <c r="H96" s="112"/>
      <c r="I96" s="2"/>
      <c r="J96" s="2"/>
      <c r="K96" s="2"/>
      <c r="L96" s="95"/>
    </row>
    <row r="97" spans="2:12" s="86" customFormat="1">
      <c r="B97" s="457"/>
      <c r="H97" s="112"/>
      <c r="I97" s="2"/>
      <c r="J97" s="2"/>
      <c r="K97" s="2"/>
      <c r="L97" s="95"/>
    </row>
    <row r="98" spans="2:12" s="86" customFormat="1">
      <c r="B98" s="457"/>
      <c r="H98" s="112"/>
      <c r="I98" s="2"/>
      <c r="J98" s="2"/>
      <c r="K98" s="2"/>
      <c r="L98" s="95"/>
    </row>
    <row r="99" spans="2:12" s="86" customFormat="1">
      <c r="B99" s="457"/>
      <c r="H99" s="112"/>
      <c r="I99" s="2"/>
      <c r="J99" s="2"/>
      <c r="K99" s="2"/>
      <c r="L99" s="95"/>
    </row>
    <row r="100" spans="2:12" s="86" customFormat="1">
      <c r="B100" s="457"/>
      <c r="H100" s="112"/>
      <c r="I100" s="2"/>
      <c r="J100" s="2"/>
      <c r="K100" s="2"/>
      <c r="L100" s="95"/>
    </row>
    <row r="101" spans="2:12" s="86" customFormat="1" ht="17.399999999999999">
      <c r="B101" s="457"/>
      <c r="H101" s="112"/>
      <c r="I101" s="50"/>
      <c r="J101" s="50"/>
      <c r="K101" s="249"/>
      <c r="L101" s="95"/>
    </row>
    <row r="102" spans="2:12" s="86" customFormat="1">
      <c r="B102" s="457"/>
      <c r="H102" s="112"/>
      <c r="L102" s="95"/>
    </row>
    <row r="103" spans="2:12" s="86" customFormat="1">
      <c r="B103" s="457"/>
      <c r="H103" s="112"/>
      <c r="L103" s="95"/>
    </row>
    <row r="104" spans="2:12" s="86" customFormat="1">
      <c r="B104" s="457"/>
      <c r="H104" s="112"/>
      <c r="L104" s="95"/>
    </row>
    <row r="105" spans="2:12" s="86" customFormat="1">
      <c r="B105" s="457"/>
      <c r="H105" s="112"/>
      <c r="L105" s="95"/>
    </row>
    <row r="106" spans="2:12" s="86" customFormat="1">
      <c r="B106" s="457"/>
      <c r="H106" s="112"/>
      <c r="L106" s="95"/>
    </row>
    <row r="107" spans="2:12" s="86" customFormat="1">
      <c r="B107" s="457"/>
      <c r="H107" s="112"/>
      <c r="L107" s="95"/>
    </row>
    <row r="108" spans="2:12" s="86" customFormat="1">
      <c r="B108" s="457"/>
      <c r="H108" s="112"/>
      <c r="L108" s="95"/>
    </row>
    <row r="109" spans="2:12" s="86" customFormat="1">
      <c r="B109" s="457"/>
      <c r="H109" s="112"/>
      <c r="L109" s="95"/>
    </row>
    <row r="110" spans="2:12" s="86" customFormat="1">
      <c r="B110" s="457"/>
      <c r="H110" s="112"/>
      <c r="L110" s="95"/>
    </row>
    <row r="111" spans="2:12" s="86" customFormat="1">
      <c r="B111" s="457"/>
      <c r="H111" s="112"/>
      <c r="L111" s="95"/>
    </row>
  </sheetData>
  <sheetProtection formatCells="0" formatColumns="0" formatRows="0" insertColumns="0" insertRows="0" insertHyperlinks="0" deleteColumns="0" deleteRows="0" sort="0" autoFilter="0" pivotTables="0"/>
  <mergeCells count="13">
    <mergeCell ref="A89:B89"/>
    <mergeCell ref="E87:F87"/>
    <mergeCell ref="H65:H66"/>
    <mergeCell ref="F2:G2"/>
    <mergeCell ref="E3:G3"/>
    <mergeCell ref="E4:G4"/>
    <mergeCell ref="E5:G5"/>
    <mergeCell ref="E84:F84"/>
    <mergeCell ref="E86:F86"/>
    <mergeCell ref="E85:F85"/>
    <mergeCell ref="A6:F6"/>
    <mergeCell ref="A8:F8"/>
    <mergeCell ref="A7:F7"/>
  </mergeCells>
  <pageMargins left="0.15748031496062992" right="0.19685039370078741" top="0.23622047244094491" bottom="0.23622047244094491" header="0.15748031496062992" footer="0.19685039370078741"/>
  <pageSetup paperSize="9" scale="85" orientation="portrait" r:id="rId1"/>
  <headerFooter alignWithMargins="0"/>
  <ignoredErrors>
    <ignoredError sqref="F82 F49:F50 F29:F31 F26:F27 F19 F23:F24 F33:F37 F75 F66 F41:F47 F79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topLeftCell="A20" zoomScaleSheetLayoutView="100" workbookViewId="0">
      <selection activeCell="F21" sqref="F21"/>
    </sheetView>
  </sheetViews>
  <sheetFormatPr defaultColWidth="9.109375" defaultRowHeight="15"/>
  <cols>
    <col min="1" max="1" width="4.88671875" style="24" customWidth="1"/>
    <col min="2" max="2" width="54.44140625" style="461" customWidth="1"/>
    <col min="3" max="3" width="15.44140625" style="20" customWidth="1"/>
    <col min="4" max="4" width="15" style="20" customWidth="1"/>
    <col min="5" max="5" width="12.109375" style="20" customWidth="1"/>
    <col min="6" max="6" width="47.44140625" style="20" customWidth="1"/>
    <col min="7" max="7" width="9.6640625" style="19" customWidth="1"/>
    <col min="8" max="8" width="15.33203125" style="19" customWidth="1"/>
    <col min="9" max="18" width="9.109375" style="19"/>
    <col min="19" max="16384" width="9.109375" style="20"/>
  </cols>
  <sheetData>
    <row r="1" spans="1:18" ht="16.5" customHeight="1">
      <c r="A1" s="555" t="s">
        <v>53</v>
      </c>
      <c r="B1" s="555"/>
      <c r="C1" s="555"/>
      <c r="D1" s="555"/>
      <c r="E1" s="555"/>
      <c r="F1" s="555"/>
    </row>
    <row r="2" spans="1:18" s="22" customFormat="1" ht="20.399999999999999">
      <c r="A2" s="544" t="str">
        <f>+'Ekamut-caxs'!A7:D7</f>
        <v xml:space="preserve">«ԹԻՎ 5 ԳՐԱԴԱՐԱՆ» ՀՈԱԿ-ի </v>
      </c>
      <c r="B2" s="544"/>
      <c r="C2" s="544"/>
      <c r="D2" s="544"/>
      <c r="E2" s="544"/>
      <c r="F2" s="544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39" customHeight="1">
      <c r="A3" s="558" t="s">
        <v>222</v>
      </c>
      <c r="B3" s="558"/>
      <c r="C3" s="558"/>
      <c r="D3" s="558"/>
      <c r="E3" s="558"/>
      <c r="F3" s="558"/>
      <c r="G3" s="23"/>
      <c r="H3" s="23"/>
      <c r="I3" s="23"/>
    </row>
    <row r="4" spans="1:18" ht="20.25" customHeight="1">
      <c r="F4" s="25" t="s">
        <v>0</v>
      </c>
    </row>
    <row r="5" spans="1:18" ht="81" customHeight="1">
      <c r="A5" s="445" t="s">
        <v>3</v>
      </c>
      <c r="B5" s="74" t="s">
        <v>30</v>
      </c>
      <c r="C5" s="236" t="s">
        <v>196</v>
      </c>
      <c r="D5" s="236" t="s">
        <v>197</v>
      </c>
      <c r="E5" s="75" t="s">
        <v>50</v>
      </c>
      <c r="F5" s="319" t="s">
        <v>198</v>
      </c>
      <c r="G5" s="483"/>
      <c r="H5" s="482" t="s">
        <v>244</v>
      </c>
    </row>
    <row r="6" spans="1:18" s="22" customFormat="1" ht="18">
      <c r="A6" s="72" t="s">
        <v>7</v>
      </c>
      <c r="B6" s="73" t="s">
        <v>122</v>
      </c>
      <c r="C6" s="275">
        <f>SUM(C7:C14,C17:C19)</f>
        <v>9621.3000000000011</v>
      </c>
      <c r="D6" s="275">
        <f>SUM(D7:D14,D17:D19)</f>
        <v>10437.6</v>
      </c>
      <c r="E6" s="275">
        <f t="shared" ref="E6:E60" si="0">D6-C6</f>
        <v>816.29999999999927</v>
      </c>
      <c r="F6" s="324"/>
      <c r="G6" s="70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67" customFormat="1" ht="17.399999999999999">
      <c r="A7" s="69">
        <v>1</v>
      </c>
      <c r="B7" s="268" t="str">
        <f>+'Ekamut-caxs'!B11</f>
        <v>Սուբսիդիայից</v>
      </c>
      <c r="C7" s="265">
        <v>8684.2000000000007</v>
      </c>
      <c r="D7" s="266">
        <f>+'Ekamut-caxs'!D11</f>
        <v>9593.6</v>
      </c>
      <c r="E7" s="266">
        <f t="shared" si="0"/>
        <v>909.39999999999964</v>
      </c>
      <c r="F7" s="265"/>
      <c r="G7" s="65"/>
      <c r="H7" s="65"/>
      <c r="I7" s="66"/>
      <c r="J7" s="66"/>
      <c r="K7" s="66"/>
      <c r="L7" s="66"/>
      <c r="M7" s="66"/>
      <c r="N7" s="66"/>
      <c r="O7" s="66"/>
      <c r="P7" s="66"/>
      <c r="Q7" s="66"/>
      <c r="R7" s="66"/>
    </row>
    <row r="8" spans="1:18" s="67" customFormat="1" ht="34.799999999999997" hidden="1">
      <c r="A8" s="69">
        <f>+A7+1</f>
        <v>2</v>
      </c>
      <c r="B8" s="268" t="str">
        <f>+'Ekamut-caxs'!B12</f>
        <v>Սուբսիդիա՝ ազգային, լարային և փողային նվագարանների ուսուցման գծով</v>
      </c>
      <c r="C8" s="265"/>
      <c r="D8" s="266">
        <f>+'Ekamut-caxs'!D12</f>
        <v>0</v>
      </c>
      <c r="E8" s="266">
        <f>D8-C8</f>
        <v>0</v>
      </c>
      <c r="F8" s="265"/>
      <c r="G8" s="65"/>
      <c r="H8" s="65"/>
      <c r="I8" s="66"/>
      <c r="J8" s="66"/>
      <c r="K8" s="66"/>
      <c r="L8" s="66"/>
      <c r="M8" s="66"/>
      <c r="N8" s="66"/>
      <c r="O8" s="66"/>
      <c r="P8" s="66"/>
      <c r="Q8" s="66"/>
      <c r="R8" s="66"/>
    </row>
    <row r="9" spans="1:18" s="67" customFormat="1" ht="17.399999999999999" hidden="1">
      <c r="A9" s="69">
        <f t="shared" ref="A9:A13" si="1">+A8+1</f>
        <v>3</v>
      </c>
      <c r="B9" s="268" t="str">
        <f>+'Ekamut-caxs'!B13</f>
        <v xml:space="preserve">Վճարովի ծառայություններից </v>
      </c>
      <c r="C9" s="265"/>
      <c r="D9" s="266">
        <f>+'Ekamut-caxs'!D13</f>
        <v>0</v>
      </c>
      <c r="E9" s="266">
        <f>D9-C9</f>
        <v>0</v>
      </c>
      <c r="F9" s="265"/>
      <c r="G9" s="65"/>
      <c r="H9" s="65"/>
      <c r="I9" s="66"/>
      <c r="J9" s="66"/>
      <c r="K9" s="66"/>
      <c r="L9" s="66"/>
      <c r="M9" s="66"/>
      <c r="N9" s="66"/>
      <c r="O9" s="66"/>
      <c r="P9" s="66"/>
      <c r="Q9" s="66"/>
      <c r="R9" s="66"/>
    </row>
    <row r="10" spans="1:18" s="67" customFormat="1" ht="17.399999999999999" hidden="1">
      <c r="A10" s="69">
        <f t="shared" si="1"/>
        <v>4</v>
      </c>
      <c r="B10" s="268" t="str">
        <f>+'Ekamut-caxs'!B14</f>
        <v>Սպասարկման և կոմունալ համավճարներից</v>
      </c>
      <c r="C10" s="265"/>
      <c r="D10" s="266">
        <f>+'Ekamut-caxs'!D14</f>
        <v>0</v>
      </c>
      <c r="E10" s="266">
        <f t="shared" si="0"/>
        <v>0</v>
      </c>
      <c r="F10" s="265"/>
      <c r="G10" s="65"/>
      <c r="H10" s="65"/>
      <c r="I10" s="66"/>
      <c r="J10" s="66"/>
      <c r="K10" s="66"/>
      <c r="L10" s="66"/>
      <c r="M10" s="66"/>
      <c r="N10" s="66"/>
      <c r="O10" s="66"/>
      <c r="P10" s="66"/>
      <c r="Q10" s="66"/>
      <c r="R10" s="66"/>
    </row>
    <row r="11" spans="1:18" s="67" customFormat="1" ht="17.399999999999999" hidden="1">
      <c r="A11" s="69">
        <f t="shared" si="1"/>
        <v>5</v>
      </c>
      <c r="B11" s="268" t="str">
        <f>+'Ekamut-caxs'!B15</f>
        <v>Միջոցառումների կազմակերպումից</v>
      </c>
      <c r="C11" s="265"/>
      <c r="D11" s="266">
        <f>+'Ekamut-caxs'!D15</f>
        <v>0</v>
      </c>
      <c r="E11" s="266">
        <f t="shared" si="0"/>
        <v>0</v>
      </c>
      <c r="F11" s="265"/>
      <c r="G11" s="65"/>
      <c r="H11" s="65"/>
      <c r="I11" s="66"/>
      <c r="J11" s="66"/>
      <c r="K11" s="66"/>
      <c r="L11" s="66"/>
      <c r="M11" s="66"/>
      <c r="N11" s="66"/>
      <c r="O11" s="66"/>
      <c r="P11" s="66"/>
      <c r="Q11" s="66"/>
      <c r="R11" s="66"/>
    </row>
    <row r="12" spans="1:18" s="67" customFormat="1" ht="17.399999999999999" hidden="1">
      <c r="A12" s="69">
        <f t="shared" si="1"/>
        <v>6</v>
      </c>
      <c r="B12" s="268" t="str">
        <f>+'Ekamut-caxs'!B16</f>
        <v>Ֆինանսական օգնությունից</v>
      </c>
      <c r="C12" s="265"/>
      <c r="D12" s="266">
        <f>+'Ekamut-caxs'!D16</f>
        <v>0</v>
      </c>
      <c r="E12" s="266">
        <f t="shared" si="0"/>
        <v>0</v>
      </c>
      <c r="F12" s="265"/>
      <c r="G12" s="65"/>
      <c r="H12" s="65"/>
      <c r="I12" s="66"/>
      <c r="J12" s="66"/>
      <c r="K12" s="66"/>
      <c r="L12" s="66"/>
      <c r="M12" s="66"/>
      <c r="N12" s="66"/>
      <c r="O12" s="66"/>
      <c r="P12" s="66"/>
      <c r="Q12" s="66"/>
      <c r="R12" s="66"/>
    </row>
    <row r="13" spans="1:18" s="67" customFormat="1" ht="17.399999999999999" hidden="1">
      <c r="A13" s="69">
        <f t="shared" si="1"/>
        <v>7</v>
      </c>
      <c r="B13" s="268" t="str">
        <f>+'Ekamut-caxs'!B17</f>
        <v>Չփոխանակվող գործարքներից (դրամաշնորհից)</v>
      </c>
      <c r="C13" s="265"/>
      <c r="D13" s="266">
        <f>+'Ekamut-caxs'!D17</f>
        <v>0</v>
      </c>
      <c r="E13" s="266">
        <f t="shared" si="0"/>
        <v>0</v>
      </c>
      <c r="F13" s="265"/>
      <c r="G13" s="65"/>
      <c r="H13" s="65"/>
      <c r="I13" s="66"/>
      <c r="J13" s="66"/>
      <c r="K13" s="66"/>
      <c r="L13" s="66"/>
      <c r="M13" s="66"/>
      <c r="N13" s="66"/>
      <c r="O13" s="66"/>
      <c r="P13" s="66"/>
      <c r="Q13" s="66"/>
      <c r="R13" s="66"/>
    </row>
    <row r="14" spans="1:18" s="67" customFormat="1" ht="17.399999999999999">
      <c r="A14" s="69">
        <v>2</v>
      </c>
      <c r="B14" s="268" t="str">
        <f>+'Ekamut-caxs'!B18</f>
        <v xml:space="preserve">Պայմանով ստացված ակտիվներից, այդ թվում՝  </v>
      </c>
      <c r="C14" s="265">
        <f>SUM(C15:C16)</f>
        <v>937.1</v>
      </c>
      <c r="D14" s="266">
        <f>SUM(D15:D16)</f>
        <v>844</v>
      </c>
      <c r="E14" s="266">
        <f t="shared" si="0"/>
        <v>-93.100000000000023</v>
      </c>
      <c r="F14" s="265"/>
      <c r="G14" s="65"/>
      <c r="H14" s="65"/>
      <c r="I14" s="66"/>
      <c r="J14" s="66"/>
      <c r="K14" s="66"/>
      <c r="L14" s="66"/>
      <c r="M14" s="66"/>
      <c r="N14" s="66"/>
      <c r="O14" s="66"/>
      <c r="P14" s="66"/>
      <c r="Q14" s="66"/>
      <c r="R14" s="66"/>
    </row>
    <row r="15" spans="1:18" ht="18.75" customHeight="1">
      <c r="A15" s="28">
        <v>2.1</v>
      </c>
      <c r="B15" s="450" t="str">
        <f>+'Ekamut-caxs'!B19</f>
        <v xml:space="preserve">ոչ ընթացիկ </v>
      </c>
      <c r="C15" s="242">
        <v>937.1</v>
      </c>
      <c r="D15" s="243">
        <f>+'Ekamut-caxs'!D19</f>
        <v>844</v>
      </c>
      <c r="E15" s="243">
        <f t="shared" si="0"/>
        <v>-93.100000000000023</v>
      </c>
      <c r="F15" s="244"/>
      <c r="G15" s="27"/>
    </row>
    <row r="16" spans="1:18" ht="18.75" hidden="1" customHeight="1">
      <c r="A16" s="28">
        <v>8.1999999999999993</v>
      </c>
      <c r="B16" s="450" t="str">
        <f>+'Ekamut-caxs'!B20</f>
        <v xml:space="preserve">ընթացիկ </v>
      </c>
      <c r="C16" s="242"/>
      <c r="D16" s="243">
        <f>+'Ekamut-caxs'!D20</f>
        <v>0</v>
      </c>
      <c r="E16" s="243">
        <f t="shared" si="0"/>
        <v>0</v>
      </c>
      <c r="F16" s="244"/>
      <c r="G16" s="27"/>
    </row>
    <row r="17" spans="1:18" s="67" customFormat="1" ht="18.75" hidden="1" customHeight="1">
      <c r="A17" s="69">
        <f>+A14+1</f>
        <v>3</v>
      </c>
      <c r="B17" s="327" t="str">
        <f>+'Ekamut-caxs'!B21</f>
        <v>Բանկի տոկոսից</v>
      </c>
      <c r="C17" s="267"/>
      <c r="D17" s="266">
        <f>+'Ekamut-caxs'!D21</f>
        <v>0</v>
      </c>
      <c r="E17" s="266">
        <f t="shared" si="0"/>
        <v>0</v>
      </c>
      <c r="F17" s="265"/>
      <c r="G17" s="65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</row>
    <row r="18" spans="1:18" s="66" customFormat="1" ht="18.75" hidden="1" customHeight="1">
      <c r="A18" s="71">
        <f>+A17+1</f>
        <v>4</v>
      </c>
      <c r="B18" s="451">
        <f>+'Ekamut-caxs'!B22</f>
        <v>0</v>
      </c>
      <c r="C18" s="267"/>
      <c r="D18" s="265">
        <f>+'Ekamut-caxs'!D22</f>
        <v>0</v>
      </c>
      <c r="E18" s="265">
        <f>D18-C18</f>
        <v>0</v>
      </c>
      <c r="F18" s="265"/>
      <c r="G18" s="65"/>
    </row>
    <row r="19" spans="1:18" s="66" customFormat="1" ht="18.75" hidden="1" customHeight="1">
      <c r="A19" s="71">
        <f>+A18+1</f>
        <v>5</v>
      </c>
      <c r="B19" s="451">
        <f>+'Ekamut-caxs'!B23</f>
        <v>0</v>
      </c>
      <c r="C19" s="267"/>
      <c r="D19" s="265">
        <f>+'Ekamut-caxs'!D23</f>
        <v>0</v>
      </c>
      <c r="E19" s="265">
        <f>D19-C19</f>
        <v>0</v>
      </c>
      <c r="F19" s="265"/>
      <c r="G19" s="65" t="str">
        <f>+'Ekamut-caxs'!F23</f>
        <v>նոր տողեր ավելացնել 10 և 11 տողերի միջև</v>
      </c>
    </row>
    <row r="20" spans="1:18" s="22" customFormat="1" ht="29.25" customHeight="1">
      <c r="A20" s="72" t="s">
        <v>11</v>
      </c>
      <c r="B20" s="68" t="s">
        <v>123</v>
      </c>
      <c r="C20" s="276">
        <f>SUM(C21,C24:C29,C33:C56,C58:C59)</f>
        <v>9621.3000000000011</v>
      </c>
      <c r="D20" s="276">
        <f>SUM(D21,D24:D29,D33:D56,D58:D59)</f>
        <v>10437.599999999999</v>
      </c>
      <c r="E20" s="275">
        <f t="shared" si="0"/>
        <v>816.29999999999745</v>
      </c>
      <c r="F20" s="324"/>
      <c r="G20" s="70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</row>
    <row r="21" spans="1:18" s="67" customFormat="1" ht="27.75" customHeight="1">
      <c r="A21" s="69">
        <v>1</v>
      </c>
      <c r="B21" s="320" t="str">
        <f>+'Ekamut-caxs'!B27</f>
        <v>Աշխատավարձի գծով, որից՝</v>
      </c>
      <c r="C21" s="267">
        <v>7567.4</v>
      </c>
      <c r="D21" s="269">
        <f>+'Ekamut-caxs'!D27</f>
        <v>8688</v>
      </c>
      <c r="E21" s="266">
        <f t="shared" si="0"/>
        <v>1120.6000000000004</v>
      </c>
      <c r="F21" s="528" t="s">
        <v>256</v>
      </c>
      <c r="G21" s="65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6"/>
    </row>
    <row r="22" spans="1:18" s="160" customFormat="1" ht="21" hidden="1" customHeight="1">
      <c r="A22" s="29">
        <v>1.1000000000000001</v>
      </c>
      <c r="B22" s="172" t="str">
        <f>+'Ekamut-caxs'!B28</f>
        <v>վճարովի ծառայության գծով</v>
      </c>
      <c r="C22" s="242"/>
      <c r="D22" s="270">
        <f>+'Ekamut-caxs'!D28</f>
        <v>0</v>
      </c>
      <c r="E22" s="243">
        <f>D22-C22</f>
        <v>0</v>
      </c>
      <c r="F22" s="244"/>
      <c r="G22" s="158"/>
      <c r="H22" s="159"/>
      <c r="I22" s="159"/>
      <c r="J22" s="159"/>
      <c r="K22" s="159"/>
      <c r="L22" s="159"/>
      <c r="M22" s="159"/>
      <c r="N22" s="159"/>
      <c r="O22" s="159"/>
      <c r="P22" s="159"/>
      <c r="Q22" s="159"/>
      <c r="R22" s="159"/>
    </row>
    <row r="23" spans="1:18" s="160" customFormat="1" ht="21" hidden="1" customHeight="1">
      <c r="A23" s="29">
        <v>1.2</v>
      </c>
      <c r="B23" s="465">
        <f>+'Ekamut-caxs'!B29</f>
        <v>0</v>
      </c>
      <c r="C23" s="242"/>
      <c r="D23" s="270">
        <f>+'Ekamut-caxs'!D29</f>
        <v>0</v>
      </c>
      <c r="E23" s="243">
        <f>D23-C23</f>
        <v>0</v>
      </c>
      <c r="F23" s="244"/>
      <c r="G23" s="158"/>
      <c r="H23" s="159"/>
      <c r="I23" s="159"/>
      <c r="J23" s="159"/>
      <c r="K23" s="159"/>
      <c r="L23" s="159"/>
      <c r="M23" s="159"/>
      <c r="N23" s="159"/>
      <c r="O23" s="159"/>
      <c r="P23" s="159"/>
      <c r="Q23" s="159"/>
      <c r="R23" s="159"/>
    </row>
    <row r="24" spans="1:18" s="67" customFormat="1" ht="21" customHeight="1">
      <c r="A24" s="69">
        <f>+A21+1</f>
        <v>2</v>
      </c>
      <c r="B24" s="268" t="str">
        <f>+'Ekamut-caxs'!B30</f>
        <v>Ջեռուցման գծով</v>
      </c>
      <c r="C24" s="267">
        <v>139.1</v>
      </c>
      <c r="D24" s="269">
        <f>+'Ekamut-caxs'!D30</f>
        <v>142.6</v>
      </c>
      <c r="E24" s="266">
        <f t="shared" si="0"/>
        <v>3.5</v>
      </c>
      <c r="F24" s="265"/>
      <c r="G24" s="65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</row>
    <row r="25" spans="1:18" s="67" customFormat="1" ht="21" customHeight="1">
      <c r="A25" s="69">
        <f>+A24+1</f>
        <v>3</v>
      </c>
      <c r="B25" s="268" t="str">
        <f>+'Ekamut-caxs'!B31</f>
        <v>Էլեկտրաէներգիայի գծով</v>
      </c>
      <c r="C25" s="267">
        <v>81.7</v>
      </c>
      <c r="D25" s="269">
        <f>+'Ekamut-caxs'!D31</f>
        <v>84.3</v>
      </c>
      <c r="E25" s="266">
        <f t="shared" si="0"/>
        <v>2.5999999999999943</v>
      </c>
      <c r="F25" s="265"/>
      <c r="G25" s="65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</row>
    <row r="26" spans="1:18" s="67" customFormat="1" ht="21" customHeight="1">
      <c r="A26" s="69">
        <f t="shared" ref="A26:A28" si="2">+A25+1</f>
        <v>4</v>
      </c>
      <c r="B26" s="268" t="str">
        <f>+'Ekamut-caxs'!B32</f>
        <v>Ջրմուղ-կոյուղու գծով</v>
      </c>
      <c r="C26" s="267">
        <v>10</v>
      </c>
      <c r="D26" s="269">
        <f>+'Ekamut-caxs'!D32</f>
        <v>10</v>
      </c>
      <c r="E26" s="266">
        <f t="shared" si="0"/>
        <v>0</v>
      </c>
      <c r="F26" s="265"/>
      <c r="G26" s="181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</row>
    <row r="27" spans="1:18" s="67" customFormat="1" ht="21" customHeight="1">
      <c r="A27" s="69">
        <f t="shared" si="2"/>
        <v>5</v>
      </c>
      <c r="B27" s="268" t="str">
        <f>+'Ekamut-caxs'!B33</f>
        <v>Աղբահանության գծով</v>
      </c>
      <c r="C27" s="267">
        <v>9.3000000000000007</v>
      </c>
      <c r="D27" s="269">
        <f>+'Ekamut-caxs'!D33</f>
        <v>9.3000000000000007</v>
      </c>
      <c r="E27" s="266">
        <f t="shared" si="0"/>
        <v>0</v>
      </c>
      <c r="F27" s="265"/>
      <c r="G27" s="65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</row>
    <row r="28" spans="1:18" s="67" customFormat="1" ht="21" hidden="1" customHeight="1">
      <c r="A28" s="69">
        <f t="shared" si="2"/>
        <v>6</v>
      </c>
      <c r="B28" s="268" t="str">
        <f>+'Ekamut-caxs'!B34</f>
        <v>Ախտաբանության գծով</v>
      </c>
      <c r="C28" s="267"/>
      <c r="D28" s="269">
        <f>+'Ekamut-caxs'!D34</f>
        <v>0</v>
      </c>
      <c r="E28" s="266">
        <f t="shared" si="0"/>
        <v>0</v>
      </c>
      <c r="F28" s="265"/>
      <c r="G28" s="65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</row>
    <row r="29" spans="1:18" s="67" customFormat="1" ht="21" customHeight="1">
      <c r="A29" s="69">
        <v>6</v>
      </c>
      <c r="B29" s="268" t="str">
        <f>+'Ekamut-caxs'!B35</f>
        <v>Կապի գծով, այդ թվում`</v>
      </c>
      <c r="C29" s="269">
        <f>SUM(C30:C32)</f>
        <v>157.1</v>
      </c>
      <c r="D29" s="269">
        <f>SUM(D30:D32)</f>
        <v>157.6</v>
      </c>
      <c r="E29" s="266">
        <f t="shared" si="0"/>
        <v>0.5</v>
      </c>
      <c r="F29" s="265"/>
      <c r="G29" s="65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</row>
    <row r="30" spans="1:18" ht="21" customHeight="1">
      <c r="A30" s="28">
        <v>6.1</v>
      </c>
      <c r="B30" s="450" t="str">
        <f>+'Ekamut-caxs'!B36</f>
        <v>բաժանորդային վճար</v>
      </c>
      <c r="C30" s="242">
        <v>57.6</v>
      </c>
      <c r="D30" s="270">
        <f>+'Ekamut-caxs'!D36</f>
        <v>57.6</v>
      </c>
      <c r="E30" s="243">
        <f t="shared" si="0"/>
        <v>0</v>
      </c>
      <c r="F30" s="244"/>
      <c r="G30" s="27"/>
    </row>
    <row r="31" spans="1:18" ht="21" customHeight="1">
      <c r="A31" s="28">
        <v>6.2</v>
      </c>
      <c r="B31" s="450" t="str">
        <f>+'Ekamut-caxs'!B37</f>
        <v>րոպեավճար</v>
      </c>
      <c r="C31" s="242">
        <v>3.5</v>
      </c>
      <c r="D31" s="270">
        <f>+'Ekamut-caxs'!D37</f>
        <v>4</v>
      </c>
      <c r="E31" s="243">
        <f t="shared" si="0"/>
        <v>0.5</v>
      </c>
      <c r="F31" s="244"/>
      <c r="G31" s="27"/>
    </row>
    <row r="32" spans="1:18" ht="21" customHeight="1">
      <c r="A32" s="28">
        <v>6.3</v>
      </c>
      <c r="B32" s="450" t="str">
        <f>+'Ekamut-caxs'!B38</f>
        <v>ինտերնետ կապ</v>
      </c>
      <c r="C32" s="242">
        <v>96</v>
      </c>
      <c r="D32" s="270">
        <f>+'Ekamut-caxs'!D38</f>
        <v>96</v>
      </c>
      <c r="E32" s="243">
        <f t="shared" si="0"/>
        <v>0</v>
      </c>
      <c r="F32" s="244"/>
      <c r="G32" s="27"/>
    </row>
    <row r="33" spans="1:18" s="67" customFormat="1" ht="21" hidden="1" customHeight="1">
      <c r="A33" s="69">
        <f>+A29+1</f>
        <v>7</v>
      </c>
      <c r="B33" s="268" t="str">
        <f>+'Ekamut-caxs'!B39</f>
        <v>Բանկային ծառայության գծով</v>
      </c>
      <c r="C33" s="267"/>
      <c r="D33" s="269">
        <f>+'Ekamut-caxs'!D39</f>
        <v>0</v>
      </c>
      <c r="E33" s="266">
        <f t="shared" si="0"/>
        <v>0</v>
      </c>
      <c r="F33" s="265"/>
      <c r="G33" s="65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</row>
    <row r="34" spans="1:18" s="67" customFormat="1" ht="21" customHeight="1">
      <c r="A34" s="69">
        <v>7</v>
      </c>
      <c r="B34" s="268" t="str">
        <f>+'Ekamut-caxs'!B40</f>
        <v>Տնտեսական ապրանքների գծով</v>
      </c>
      <c r="C34" s="267">
        <v>88</v>
      </c>
      <c r="D34" s="269">
        <f>+'Ekamut-caxs'!D40</f>
        <v>90</v>
      </c>
      <c r="E34" s="266">
        <f t="shared" si="0"/>
        <v>2</v>
      </c>
      <c r="F34" s="529" t="s">
        <v>255</v>
      </c>
      <c r="G34" s="50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</row>
    <row r="35" spans="1:18" s="67" customFormat="1" ht="21" customHeight="1">
      <c r="A35" s="69">
        <f t="shared" ref="A35:A55" si="3">+A34+1</f>
        <v>8</v>
      </c>
      <c r="B35" s="268" t="str">
        <f>+'Ekamut-caxs'!B41</f>
        <v>Գրասենյակային ապրանքների գծով</v>
      </c>
      <c r="C35" s="267">
        <v>90</v>
      </c>
      <c r="D35" s="269">
        <f>+'Ekamut-caxs'!D41</f>
        <v>95</v>
      </c>
      <c r="E35" s="266">
        <f t="shared" si="0"/>
        <v>5</v>
      </c>
      <c r="F35" s="529" t="s">
        <v>255</v>
      </c>
      <c r="G35" s="65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</row>
    <row r="36" spans="1:18" s="67" customFormat="1" ht="21.75" hidden="1" customHeight="1">
      <c r="A36" s="69">
        <f t="shared" si="3"/>
        <v>9</v>
      </c>
      <c r="B36" s="268" t="str">
        <f>+'Ekamut-caxs'!B42</f>
        <v>Փոքրարժեք կամ արագամաշ առարկաների գծով</v>
      </c>
      <c r="C36" s="267"/>
      <c r="D36" s="269">
        <f>+'Ekamut-caxs'!D42</f>
        <v>0</v>
      </c>
      <c r="E36" s="266">
        <f t="shared" si="0"/>
        <v>0</v>
      </c>
      <c r="F36" s="529"/>
      <c r="G36" s="65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</row>
    <row r="37" spans="1:18" s="67" customFormat="1" ht="21" hidden="1" customHeight="1">
      <c r="A37" s="69">
        <f t="shared" si="3"/>
        <v>10</v>
      </c>
      <c r="B37" s="268" t="str">
        <f>+'Ekamut-caxs'!B43</f>
        <v>Ուսումնական նյութերի գծով</v>
      </c>
      <c r="C37" s="267"/>
      <c r="D37" s="269">
        <f>+'Ekamut-caxs'!D43</f>
        <v>0</v>
      </c>
      <c r="E37" s="266">
        <f t="shared" si="0"/>
        <v>0</v>
      </c>
      <c r="F37" s="529"/>
      <c r="G37" s="65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</row>
    <row r="38" spans="1:18" s="67" customFormat="1" ht="21" hidden="1" customHeight="1">
      <c r="A38" s="69">
        <f t="shared" si="3"/>
        <v>11</v>
      </c>
      <c r="B38" s="268" t="str">
        <f>+'Ekamut-caxs'!B44</f>
        <v>Դեղորայքի գծով</v>
      </c>
      <c r="C38" s="267"/>
      <c r="D38" s="269">
        <f>+'Ekamut-caxs'!D44</f>
        <v>0</v>
      </c>
      <c r="E38" s="266">
        <f>D38-C38</f>
        <v>0</v>
      </c>
      <c r="F38" s="529"/>
      <c r="G38" s="65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</row>
    <row r="39" spans="1:18" s="67" customFormat="1" ht="20.25" hidden="1" customHeight="1">
      <c r="A39" s="69">
        <f t="shared" si="3"/>
        <v>12</v>
      </c>
      <c r="B39" s="268" t="str">
        <f>+'Ekamut-caxs'!B45</f>
        <v>Բուժ.ծառայության գծով</v>
      </c>
      <c r="C39" s="267"/>
      <c r="D39" s="269">
        <f>+'Ekamut-caxs'!D45</f>
        <v>0</v>
      </c>
      <c r="E39" s="266">
        <f t="shared" si="0"/>
        <v>0</v>
      </c>
      <c r="F39" s="529"/>
      <c r="G39" s="65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</row>
    <row r="40" spans="1:18" s="67" customFormat="1" ht="21" hidden="1" customHeight="1">
      <c r="A40" s="69">
        <f t="shared" si="3"/>
        <v>13</v>
      </c>
      <c r="B40" s="268" t="str">
        <f>+'Ekamut-caxs'!B46</f>
        <v>Ընթացիկ վերանորոգման գծով</v>
      </c>
      <c r="C40" s="265"/>
      <c r="D40" s="269">
        <f>+'Ekamut-caxs'!D46</f>
        <v>0</v>
      </c>
      <c r="E40" s="266">
        <f t="shared" si="0"/>
        <v>0</v>
      </c>
      <c r="F40" s="529"/>
      <c r="G40" s="65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</row>
    <row r="41" spans="1:18" s="67" customFormat="1" ht="27.75" customHeight="1">
      <c r="A41" s="69">
        <v>9</v>
      </c>
      <c r="B41" s="268" t="str">
        <f>+'Ekamut-caxs'!B47</f>
        <v>Ջեռուցման համակարգի սպասարկման գծով</v>
      </c>
      <c r="C41" s="265">
        <v>20</v>
      </c>
      <c r="D41" s="269">
        <f>+'Ekamut-caxs'!D47</f>
        <v>40</v>
      </c>
      <c r="E41" s="266">
        <f>D41-C41</f>
        <v>20</v>
      </c>
      <c r="F41" s="528" t="s">
        <v>258</v>
      </c>
      <c r="G41" s="65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</row>
    <row r="42" spans="1:18" s="67" customFormat="1" ht="21" hidden="1" customHeight="1">
      <c r="A42" s="69">
        <f t="shared" si="3"/>
        <v>10</v>
      </c>
      <c r="B42" s="268" t="str">
        <f>+'Ekamut-caxs'!B48</f>
        <v>Կաթսայատան սպասարկման գծով</v>
      </c>
      <c r="C42" s="265"/>
      <c r="D42" s="269">
        <f>+'Ekamut-caxs'!D48</f>
        <v>0</v>
      </c>
      <c r="E42" s="266">
        <f>D42-C42</f>
        <v>0</v>
      </c>
      <c r="F42" s="265"/>
      <c r="G42" s="65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</row>
    <row r="43" spans="1:18" s="67" customFormat="1" ht="21" hidden="1" customHeight="1">
      <c r="A43" s="69">
        <f t="shared" si="3"/>
        <v>11</v>
      </c>
      <c r="B43" s="268" t="str">
        <f>+'Ekamut-caxs'!B49</f>
        <v>Սպասարկման և կոմունալ համավճարների գծով</v>
      </c>
      <c r="C43" s="265"/>
      <c r="D43" s="269">
        <f>+'Ekamut-caxs'!D49</f>
        <v>0</v>
      </c>
      <c r="E43" s="266">
        <f>D43-C43</f>
        <v>0</v>
      </c>
      <c r="F43" s="265"/>
      <c r="G43" s="65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</row>
    <row r="44" spans="1:18" s="67" customFormat="1" ht="21" hidden="1" customHeight="1">
      <c r="A44" s="69">
        <f t="shared" si="3"/>
        <v>12</v>
      </c>
      <c r="B44" s="268" t="str">
        <f>+'Ekamut-caxs'!B50</f>
        <v>Գնումների համակարգողի ծառայության գծով</v>
      </c>
      <c r="C44" s="267"/>
      <c r="D44" s="269">
        <f>+'Ekamut-caxs'!D50</f>
        <v>0</v>
      </c>
      <c r="E44" s="266">
        <f t="shared" si="0"/>
        <v>0</v>
      </c>
      <c r="F44" s="265"/>
      <c r="G44" s="65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</row>
    <row r="45" spans="1:18" s="67" customFormat="1" ht="35.25" hidden="1" customHeight="1">
      <c r="A45" s="69">
        <f t="shared" si="3"/>
        <v>13</v>
      </c>
      <c r="B45" s="268" t="str">
        <f>+'Ekamut-caxs'!B51</f>
        <v>Համակարգիչների տեխնիկական սպասարկման գծով</v>
      </c>
      <c r="C45" s="267"/>
      <c r="D45" s="269">
        <f>+'Ekamut-caxs'!D51</f>
        <v>0</v>
      </c>
      <c r="E45" s="266">
        <f t="shared" si="0"/>
        <v>0</v>
      </c>
      <c r="F45" s="265"/>
      <c r="G45" s="65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</row>
    <row r="46" spans="1:18" s="67" customFormat="1" ht="39" customHeight="1">
      <c r="A46" s="69">
        <v>10</v>
      </c>
      <c r="B46" s="268" t="str">
        <f>+'Ekamut-caxs'!B52</f>
        <v>Համակարգչային ծրագրի և կայքի սպասարկման գծով</v>
      </c>
      <c r="C46" s="265">
        <v>95</v>
      </c>
      <c r="D46" s="269">
        <f>+'Ekamut-caxs'!D52</f>
        <v>95</v>
      </c>
      <c r="E46" s="266">
        <f t="shared" si="0"/>
        <v>0</v>
      </c>
      <c r="F46" s="265"/>
      <c r="G46" s="50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</row>
    <row r="47" spans="1:18" s="67" customFormat="1" ht="23.25" hidden="1" customHeight="1">
      <c r="A47" s="69">
        <f t="shared" si="3"/>
        <v>11</v>
      </c>
      <c r="B47" s="268" t="str">
        <f>+'Ekamut-caxs'!B53</f>
        <v>էլ․ստորագրության գծով</v>
      </c>
      <c r="C47" s="265"/>
      <c r="D47" s="269">
        <f>+'Ekamut-caxs'!D53</f>
        <v>0</v>
      </c>
      <c r="E47" s="266">
        <f t="shared" ref="E47:E59" si="4">D47-C47</f>
        <v>0</v>
      </c>
      <c r="F47" s="265"/>
      <c r="G47" s="65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</row>
    <row r="48" spans="1:18" s="67" customFormat="1" ht="21" hidden="1" customHeight="1">
      <c r="A48" s="69">
        <f t="shared" si="3"/>
        <v>12</v>
      </c>
      <c r="B48" s="268" t="str">
        <f>+'Ekamut-caxs'!B54</f>
        <v>Հայտարարության գծով</v>
      </c>
      <c r="C48" s="265"/>
      <c r="D48" s="269">
        <f>+'Ekamut-caxs'!D54</f>
        <v>0</v>
      </c>
      <c r="E48" s="266">
        <f t="shared" si="4"/>
        <v>0</v>
      </c>
      <c r="F48" s="265"/>
      <c r="G48" s="65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</row>
    <row r="49" spans="1:18" s="67" customFormat="1" ht="21" hidden="1" customHeight="1">
      <c r="A49" s="69">
        <f t="shared" si="3"/>
        <v>13</v>
      </c>
      <c r="B49" s="268" t="str">
        <f>+'Ekamut-caxs'!B55</f>
        <v>Բաժանորդագրության գծով</v>
      </c>
      <c r="C49" s="265"/>
      <c r="D49" s="269">
        <f>+'Ekamut-caxs'!D55</f>
        <v>0</v>
      </c>
      <c r="E49" s="266">
        <f t="shared" si="4"/>
        <v>0</v>
      </c>
      <c r="F49" s="265"/>
      <c r="G49" s="65"/>
      <c r="H49" s="66"/>
      <c r="I49" s="66"/>
      <c r="J49" s="66"/>
      <c r="K49" s="66"/>
      <c r="L49" s="66"/>
      <c r="M49" s="66"/>
      <c r="N49" s="66"/>
      <c r="O49" s="66"/>
      <c r="P49" s="66"/>
      <c r="Q49" s="66"/>
      <c r="R49" s="66"/>
    </row>
    <row r="50" spans="1:18" s="67" customFormat="1" ht="20.25" hidden="1" customHeight="1">
      <c r="A50" s="69">
        <f t="shared" si="3"/>
        <v>14</v>
      </c>
      <c r="B50" s="268" t="str">
        <f>+'Ekamut-caxs'!B56</f>
        <v>Վերապատրաստման գծով</v>
      </c>
      <c r="C50" s="265"/>
      <c r="D50" s="269">
        <f>+'Ekamut-caxs'!D56</f>
        <v>0</v>
      </c>
      <c r="E50" s="266">
        <f t="shared" si="4"/>
        <v>0</v>
      </c>
      <c r="F50" s="265"/>
      <c r="G50" s="65"/>
      <c r="H50" s="66"/>
      <c r="I50" s="66"/>
      <c r="J50" s="66"/>
      <c r="K50" s="66"/>
      <c r="L50" s="66"/>
      <c r="M50" s="66"/>
      <c r="N50" s="66"/>
      <c r="O50" s="66"/>
      <c r="P50" s="66"/>
      <c r="Q50" s="66"/>
      <c r="R50" s="66"/>
    </row>
    <row r="51" spans="1:18" s="67" customFormat="1" ht="20.25" hidden="1" customHeight="1">
      <c r="A51" s="69">
        <f t="shared" si="3"/>
        <v>15</v>
      </c>
      <c r="B51" s="268" t="str">
        <f>+'Ekamut-caxs'!B57</f>
        <v>Միջոցառումների գծով</v>
      </c>
      <c r="C51" s="265"/>
      <c r="D51" s="269">
        <f>+'Ekamut-caxs'!D57</f>
        <v>0</v>
      </c>
      <c r="E51" s="266">
        <f>D51-C51</f>
        <v>0</v>
      </c>
      <c r="F51" s="265"/>
      <c r="G51" s="65"/>
      <c r="H51" s="66"/>
      <c r="I51" s="66"/>
      <c r="J51" s="66"/>
      <c r="K51" s="66"/>
      <c r="L51" s="66"/>
      <c r="M51" s="66"/>
      <c r="N51" s="66"/>
      <c r="O51" s="66"/>
      <c r="P51" s="66"/>
      <c r="Q51" s="66"/>
      <c r="R51" s="66"/>
    </row>
    <row r="52" spans="1:18" s="67" customFormat="1" ht="21" hidden="1" customHeight="1">
      <c r="A52" s="69">
        <f t="shared" si="3"/>
        <v>16</v>
      </c>
      <c r="B52" s="268">
        <f>+'Ekamut-caxs'!B58</f>
        <v>0</v>
      </c>
      <c r="C52" s="265"/>
      <c r="D52" s="269">
        <f>+'Ekamut-caxs'!D58</f>
        <v>0</v>
      </c>
      <c r="E52" s="266">
        <f t="shared" si="4"/>
        <v>0</v>
      </c>
      <c r="F52" s="265"/>
      <c r="G52" s="65"/>
      <c r="H52" s="66"/>
      <c r="I52" s="66"/>
      <c r="J52" s="66"/>
      <c r="K52" s="66"/>
      <c r="L52" s="66"/>
      <c r="M52" s="66"/>
      <c r="N52" s="66"/>
      <c r="O52" s="66"/>
      <c r="P52" s="66"/>
      <c r="Q52" s="66"/>
      <c r="R52" s="66"/>
    </row>
    <row r="53" spans="1:18" s="67" customFormat="1" ht="21" hidden="1" customHeight="1">
      <c r="A53" s="69">
        <f t="shared" si="3"/>
        <v>17</v>
      </c>
      <c r="B53" s="268">
        <f>+'Ekamut-caxs'!B59</f>
        <v>0</v>
      </c>
      <c r="C53" s="265"/>
      <c r="D53" s="269">
        <f>+'Ekamut-caxs'!D59</f>
        <v>0</v>
      </c>
      <c r="E53" s="266">
        <f t="shared" si="4"/>
        <v>0</v>
      </c>
      <c r="F53" s="265"/>
      <c r="G53" s="65"/>
      <c r="H53" s="66"/>
      <c r="I53" s="66"/>
      <c r="J53" s="66"/>
      <c r="K53" s="66"/>
      <c r="L53" s="66"/>
      <c r="M53" s="66"/>
      <c r="N53" s="66"/>
      <c r="O53" s="66"/>
      <c r="P53" s="66"/>
      <c r="Q53" s="66"/>
      <c r="R53" s="66"/>
    </row>
    <row r="54" spans="1:18" s="66" customFormat="1" ht="21" hidden="1" customHeight="1">
      <c r="A54" s="69">
        <f t="shared" si="3"/>
        <v>18</v>
      </c>
      <c r="B54" s="320">
        <f>+'Ekamut-caxs'!B60</f>
        <v>0</v>
      </c>
      <c r="C54" s="265"/>
      <c r="D54" s="267">
        <f>+'Ekamut-caxs'!D60</f>
        <v>0</v>
      </c>
      <c r="E54" s="265">
        <f>D54-C54</f>
        <v>0</v>
      </c>
      <c r="F54" s="265"/>
      <c r="G54" s="65"/>
    </row>
    <row r="55" spans="1:18" s="66" customFormat="1" ht="21" hidden="1" customHeight="1">
      <c r="A55" s="69">
        <f t="shared" si="3"/>
        <v>19</v>
      </c>
      <c r="B55" s="320">
        <f>+'Ekamut-caxs'!B61</f>
        <v>0</v>
      </c>
      <c r="C55" s="265"/>
      <c r="D55" s="267">
        <f>+'Ekamut-caxs'!D61</f>
        <v>0</v>
      </c>
      <c r="E55" s="265">
        <f>D55-C55</f>
        <v>0</v>
      </c>
      <c r="F55" s="265"/>
      <c r="G55" s="65" t="str">
        <f>+'Ekamut-caxs'!F61</f>
        <v>նոր տողեր ավելացնել 29 և 30 տողերի միջև</v>
      </c>
    </row>
    <row r="56" spans="1:18" s="67" customFormat="1" ht="21" customHeight="1">
      <c r="A56" s="69">
        <v>11</v>
      </c>
      <c r="B56" s="268" t="str">
        <f>+'Ekamut-caxs'!B62</f>
        <v>Հիմնական միջոցների մաշվածության գծով, որից՝</v>
      </c>
      <c r="C56" s="265">
        <v>1363.7</v>
      </c>
      <c r="D56" s="269">
        <f>+'Ekamut-caxs'!D62</f>
        <v>1025.8</v>
      </c>
      <c r="E56" s="266">
        <f t="shared" si="4"/>
        <v>-337.90000000000009</v>
      </c>
      <c r="F56" s="265"/>
      <c r="G56" s="65"/>
      <c r="H56" s="66"/>
      <c r="I56" s="66"/>
      <c r="J56" s="66"/>
      <c r="K56" s="66"/>
      <c r="L56" s="66"/>
      <c r="M56" s="66"/>
      <c r="N56" s="66"/>
      <c r="O56" s="66"/>
      <c r="P56" s="66"/>
      <c r="Q56" s="66"/>
      <c r="R56" s="66"/>
    </row>
    <row r="57" spans="1:18" ht="20.25" customHeight="1">
      <c r="A57" s="29">
        <v>11.1</v>
      </c>
      <c r="B57" s="466" t="str">
        <f>+'Ekamut-caxs'!B63</f>
        <v>պայմանով (անհատույց) ստացված</v>
      </c>
      <c r="C57" s="244">
        <v>937.1</v>
      </c>
      <c r="D57" s="270">
        <f>+'Ekamut-caxs'!D63</f>
        <v>844</v>
      </c>
      <c r="E57" s="243">
        <f t="shared" si="4"/>
        <v>-93.100000000000023</v>
      </c>
      <c r="F57" s="244"/>
      <c r="G57" s="161"/>
    </row>
    <row r="58" spans="1:18" s="67" customFormat="1" ht="21" hidden="1" customHeight="1">
      <c r="A58" s="69">
        <f>+A56+1</f>
        <v>12</v>
      </c>
      <c r="B58" s="268" t="str">
        <f>+'Ekamut-caxs'!B64</f>
        <v xml:space="preserve">Չփոխհատուցվող հարկերի գծով </v>
      </c>
      <c r="C58" s="265"/>
      <c r="D58" s="269">
        <f>+'Ekamut-caxs'!D64</f>
        <v>0</v>
      </c>
      <c r="E58" s="266">
        <f t="shared" si="4"/>
        <v>0</v>
      </c>
      <c r="F58" s="265"/>
      <c r="G58" s="65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</row>
    <row r="59" spans="1:18" s="67" customFormat="1" ht="21" hidden="1" customHeight="1">
      <c r="A59" s="69">
        <f>+A58+1</f>
        <v>13</v>
      </c>
      <c r="B59" s="268" t="str">
        <f>+'Ekamut-caxs'!B65</f>
        <v>Այլ ծախսերի գծով</v>
      </c>
      <c r="C59" s="265"/>
      <c r="D59" s="269">
        <f>+'Ekamut-caxs'!D65</f>
        <v>0</v>
      </c>
      <c r="E59" s="266">
        <f t="shared" si="4"/>
        <v>0</v>
      </c>
      <c r="F59" s="265"/>
      <c r="G59" s="65"/>
      <c r="H59" s="66"/>
      <c r="I59" s="66"/>
      <c r="J59" s="66"/>
      <c r="K59" s="66"/>
      <c r="L59" s="66"/>
      <c r="M59" s="66"/>
      <c r="N59" s="66"/>
      <c r="O59" s="66"/>
      <c r="P59" s="66"/>
      <c r="Q59" s="66"/>
      <c r="R59" s="66"/>
    </row>
    <row r="60" spans="1:18" s="35" customFormat="1" ht="18">
      <c r="A60" s="26"/>
      <c r="B60" s="467" t="s">
        <v>78</v>
      </c>
      <c r="C60" s="275">
        <f>C6-C20</f>
        <v>0</v>
      </c>
      <c r="D60" s="275">
        <f>D6-D20</f>
        <v>0</v>
      </c>
      <c r="E60" s="275">
        <f t="shared" si="0"/>
        <v>0</v>
      </c>
      <c r="F60" s="324"/>
      <c r="G60" s="33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</row>
    <row r="61" spans="1:18" s="35" customFormat="1" ht="45" customHeight="1">
      <c r="A61" s="36"/>
      <c r="B61" s="468"/>
      <c r="C61" s="37"/>
      <c r="D61" s="37"/>
      <c r="E61" s="37"/>
      <c r="F61" s="37"/>
      <c r="G61" s="33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</row>
    <row r="62" spans="1:18" ht="24.75" customHeight="1">
      <c r="B62" s="469" t="s">
        <v>2</v>
      </c>
      <c r="C62" s="39"/>
      <c r="D62" s="557" t="str">
        <f>+'Ekamut-caxs'!D68</f>
        <v xml:space="preserve">Ս․Ֆարմանյան </v>
      </c>
      <c r="E62" s="557"/>
      <c r="F62" s="317"/>
      <c r="G62" s="27"/>
    </row>
    <row r="63" spans="1:18" ht="9.75" customHeight="1">
      <c r="B63" s="470"/>
      <c r="C63" s="38"/>
      <c r="D63" s="556" t="s">
        <v>5</v>
      </c>
      <c r="E63" s="556"/>
      <c r="F63" s="318"/>
      <c r="G63" s="27"/>
    </row>
    <row r="64" spans="1:18" ht="24.75" customHeight="1">
      <c r="B64" s="469" t="s">
        <v>6</v>
      </c>
      <c r="C64" s="39"/>
      <c r="D64" s="557" t="str">
        <f>+'Ekamut-caxs'!D70</f>
        <v xml:space="preserve">Հ․Գեղամյան </v>
      </c>
      <c r="E64" s="557"/>
      <c r="F64" s="317"/>
      <c r="G64" s="27"/>
    </row>
    <row r="65" spans="1:7" ht="11.25" customHeight="1">
      <c r="B65" s="471"/>
      <c r="C65" s="38"/>
      <c r="D65" s="556" t="s">
        <v>5</v>
      </c>
      <c r="E65" s="556"/>
      <c r="F65" s="318"/>
      <c r="G65" s="27"/>
    </row>
    <row r="66" spans="1:7" s="19" customFormat="1">
      <c r="A66" s="24"/>
      <c r="B66" s="464" t="s">
        <v>1</v>
      </c>
      <c r="C66" s="38"/>
      <c r="D66" s="38"/>
      <c r="E66" s="38"/>
      <c r="F66" s="38"/>
      <c r="G66" s="27"/>
    </row>
    <row r="67" spans="1:7" s="19" customFormat="1">
      <c r="A67" s="115"/>
      <c r="B67" s="472"/>
      <c r="C67" s="27"/>
      <c r="D67" s="27"/>
      <c r="E67" s="27"/>
      <c r="F67" s="27"/>
      <c r="G67" s="27"/>
    </row>
    <row r="68" spans="1:7" s="19" customFormat="1">
      <c r="A68" s="115"/>
      <c r="B68" s="472"/>
      <c r="C68" s="27"/>
      <c r="D68" s="27"/>
      <c r="E68" s="27"/>
      <c r="F68" s="27"/>
      <c r="G68" s="27"/>
    </row>
    <row r="69" spans="1:7" s="19" customFormat="1">
      <c r="A69" s="115"/>
      <c r="B69" s="472"/>
      <c r="C69" s="27"/>
      <c r="D69" s="27"/>
      <c r="E69" s="27"/>
      <c r="F69" s="27"/>
      <c r="G69" s="27"/>
    </row>
    <row r="70" spans="1:7" s="19" customFormat="1">
      <c r="A70" s="115"/>
      <c r="B70" s="472"/>
      <c r="C70" s="27"/>
      <c r="D70" s="27"/>
      <c r="E70" s="27"/>
      <c r="F70" s="27"/>
      <c r="G70" s="27"/>
    </row>
    <row r="71" spans="1:7" s="19" customFormat="1">
      <c r="A71" s="115"/>
      <c r="B71" s="472"/>
      <c r="C71" s="27"/>
      <c r="D71" s="27"/>
      <c r="E71" s="27"/>
      <c r="F71" s="27"/>
    </row>
    <row r="72" spans="1:7" s="19" customFormat="1">
      <c r="A72" s="115"/>
      <c r="B72" s="472"/>
      <c r="C72" s="27"/>
      <c r="D72" s="27"/>
      <c r="E72" s="27"/>
      <c r="F72" s="27"/>
    </row>
    <row r="73" spans="1:7" s="19" customFormat="1">
      <c r="A73" s="115"/>
      <c r="B73" s="472"/>
      <c r="C73" s="27"/>
      <c r="D73" s="27"/>
      <c r="E73" s="27"/>
      <c r="F73" s="27"/>
    </row>
    <row r="74" spans="1:7" s="19" customFormat="1">
      <c r="A74" s="115"/>
      <c r="B74" s="23"/>
    </row>
    <row r="75" spans="1:7" s="19" customFormat="1">
      <c r="A75" s="115"/>
      <c r="B75" s="23"/>
    </row>
    <row r="76" spans="1:7" s="19" customFormat="1">
      <c r="A76" s="115"/>
      <c r="B76" s="23"/>
    </row>
    <row r="77" spans="1:7" s="19" customFormat="1">
      <c r="A77" s="115"/>
      <c r="B77" s="23"/>
    </row>
    <row r="78" spans="1:7" s="19" customFormat="1">
      <c r="A78" s="115"/>
      <c r="B78" s="23"/>
    </row>
    <row r="79" spans="1:7" s="19" customFormat="1">
      <c r="A79" s="115"/>
      <c r="B79" s="23"/>
    </row>
    <row r="80" spans="1:7" s="19" customFormat="1">
      <c r="A80" s="115"/>
      <c r="B80" s="23"/>
    </row>
    <row r="81" spans="1:2" s="19" customFormat="1">
      <c r="A81" s="115"/>
      <c r="B81" s="23"/>
    </row>
    <row r="82" spans="1:2" s="19" customFormat="1">
      <c r="A82" s="115"/>
      <c r="B82" s="23"/>
    </row>
    <row r="83" spans="1:2" s="19" customFormat="1">
      <c r="A83" s="115"/>
      <c r="B83" s="23"/>
    </row>
    <row r="84" spans="1:2" s="19" customFormat="1">
      <c r="A84" s="115"/>
      <c r="B84" s="23"/>
    </row>
  </sheetData>
  <sheetProtection algorithmName="SHA-512" hashValue="9ReO2QtMK0N9iEZoL720WCH8XLR1gv8AREWuWldN4s1IWvrjPPk7s/vvfVJ8fhYY/cD9aFCVwOcr9O3FT9c2cg==" saltValue="IEG9upGoHa+0wAx2X7lJb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9" bottom="0.23622047244094499" header="0.196850393700787" footer="0.196850393700787"/>
  <pageSetup paperSize="9" scale="54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5"/>
  <sheetViews>
    <sheetView view="pageBreakPreview" topLeftCell="A15" zoomScaleSheetLayoutView="100" workbookViewId="0">
      <selection activeCell="F21" sqref="F21"/>
    </sheetView>
  </sheetViews>
  <sheetFormatPr defaultColWidth="9.109375" defaultRowHeight="15"/>
  <cols>
    <col min="1" max="1" width="4.88671875" style="20" customWidth="1"/>
    <col min="2" max="2" width="55.44140625" style="461" customWidth="1"/>
    <col min="3" max="3" width="16.33203125" style="541" customWidth="1"/>
    <col min="4" max="4" width="17.88671875" style="20" customWidth="1"/>
    <col min="5" max="5" width="13.5546875" style="20" customWidth="1"/>
    <col min="6" max="6" width="41.109375" style="20" customWidth="1"/>
    <col min="7" max="7" width="9.5546875" style="129" bestFit="1" customWidth="1"/>
    <col min="8" max="8" width="14.44140625" style="115" customWidth="1"/>
    <col min="9" max="13" width="9.109375" style="115"/>
    <col min="14" max="20" width="9.109375" style="123"/>
    <col min="21" max="16384" width="9.109375" style="20"/>
  </cols>
  <sheetData>
    <row r="1" spans="1:20" ht="20.399999999999999">
      <c r="A1" s="555" t="s">
        <v>79</v>
      </c>
      <c r="B1" s="555"/>
      <c r="C1" s="555"/>
      <c r="D1" s="555"/>
      <c r="E1" s="555"/>
      <c r="F1" s="555"/>
    </row>
    <row r="2" spans="1:20" s="22" customFormat="1" ht="20.399999999999999">
      <c r="A2" s="544" t="str">
        <f>+'Ekamut-caxs'!A7:D7</f>
        <v xml:space="preserve">«ԹԻՎ 5 ԳՐԱԴԱՐԱՆ» ՀՈԱԿ-ի </v>
      </c>
      <c r="B2" s="544"/>
      <c r="C2" s="544"/>
      <c r="D2" s="544"/>
      <c r="E2" s="544"/>
      <c r="F2" s="544"/>
      <c r="G2" s="111"/>
      <c r="H2" s="4"/>
      <c r="I2" s="116"/>
      <c r="J2" s="116"/>
      <c r="K2" s="116"/>
      <c r="L2" s="116"/>
      <c r="M2" s="116"/>
      <c r="N2" s="124"/>
      <c r="O2" s="124"/>
      <c r="P2" s="124"/>
      <c r="Q2" s="124"/>
      <c r="R2" s="124"/>
      <c r="S2" s="124"/>
      <c r="T2" s="124"/>
    </row>
    <row r="3" spans="1:20" ht="40.200000000000003" customHeight="1">
      <c r="A3" s="558" t="s">
        <v>223</v>
      </c>
      <c r="B3" s="558"/>
      <c r="C3" s="558"/>
      <c r="D3" s="558"/>
      <c r="E3" s="558"/>
      <c r="F3" s="558"/>
      <c r="G3" s="130"/>
      <c r="H3" s="117"/>
      <c r="I3" s="117"/>
      <c r="J3" s="117"/>
      <c r="K3" s="117"/>
      <c r="L3" s="117"/>
    </row>
    <row r="4" spans="1:20" s="22" customFormat="1" ht="18" customHeight="1">
      <c r="A4" s="11"/>
      <c r="B4" s="459"/>
      <c r="C4" s="534"/>
      <c r="F4" s="12" t="s">
        <v>43</v>
      </c>
      <c r="G4" s="131"/>
      <c r="H4" s="116"/>
      <c r="I4" s="116"/>
      <c r="J4" s="116"/>
      <c r="K4" s="116"/>
      <c r="L4" s="116"/>
      <c r="M4" s="116"/>
      <c r="N4" s="124"/>
      <c r="O4" s="124"/>
      <c r="P4" s="124"/>
      <c r="Q4" s="124"/>
      <c r="R4" s="124"/>
      <c r="S4" s="124"/>
      <c r="T4" s="124"/>
    </row>
    <row r="5" spans="1:20" s="30" customFormat="1" ht="68.400000000000006" customHeight="1">
      <c r="A5" s="96" t="s">
        <v>3</v>
      </c>
      <c r="B5" s="98" t="s">
        <v>30</v>
      </c>
      <c r="C5" s="535" t="s">
        <v>196</v>
      </c>
      <c r="D5" s="236" t="s">
        <v>197</v>
      </c>
      <c r="E5" s="97" t="s">
        <v>50</v>
      </c>
      <c r="F5" s="319" t="str">
        <f>+'Ekamutneri hamematakan'!F5</f>
        <v>Ծանոթություն նախատեսվող ցուցանիշների վերաբերյալ</v>
      </c>
      <c r="G5" s="19"/>
      <c r="H5" s="482" t="s">
        <v>244</v>
      </c>
      <c r="I5" s="118"/>
      <c r="J5" s="118"/>
      <c r="K5" s="118"/>
      <c r="L5" s="118"/>
      <c r="M5" s="118"/>
      <c r="N5" s="125"/>
      <c r="O5" s="125"/>
      <c r="P5" s="125"/>
      <c r="Q5" s="125"/>
      <c r="R5" s="125"/>
      <c r="S5" s="125"/>
      <c r="T5" s="125"/>
    </row>
    <row r="6" spans="1:20" s="22" customFormat="1" ht="41.25" customHeight="1">
      <c r="A6" s="13" t="s">
        <v>7</v>
      </c>
      <c r="B6" s="14" t="s">
        <v>31</v>
      </c>
      <c r="C6" s="536">
        <v>1.5</v>
      </c>
      <c r="D6" s="245">
        <f>+C78</f>
        <v>17.100000000000364</v>
      </c>
      <c r="E6" s="261">
        <f t="shared" ref="E6:E63" si="0">D6-C6</f>
        <v>15.600000000000364</v>
      </c>
      <c r="F6" s="245"/>
      <c r="G6" s="131"/>
      <c r="H6" s="116"/>
      <c r="I6" s="116"/>
      <c r="J6" s="116"/>
      <c r="K6" s="116"/>
      <c r="L6" s="116"/>
      <c r="M6" s="116"/>
      <c r="N6" s="124"/>
      <c r="O6" s="124"/>
      <c r="P6" s="124"/>
      <c r="Q6" s="124"/>
      <c r="R6" s="124"/>
      <c r="S6" s="124"/>
      <c r="T6" s="124"/>
    </row>
    <row r="7" spans="1:20" s="22" customFormat="1" ht="38.25" customHeight="1">
      <c r="A7" s="13" t="s">
        <v>11</v>
      </c>
      <c r="B7" s="14" t="s">
        <v>80</v>
      </c>
      <c r="C7" s="537">
        <f>SUM(C8:C18)</f>
        <v>8696.2000000000007</v>
      </c>
      <c r="D7" s="261">
        <f>SUM(D8:D18)</f>
        <v>9892.3000000000011</v>
      </c>
      <c r="E7" s="261">
        <f>D7-C7</f>
        <v>1196.1000000000004</v>
      </c>
      <c r="F7" s="245"/>
      <c r="G7" s="131"/>
      <c r="H7" s="116"/>
      <c r="I7" s="116"/>
      <c r="J7" s="116"/>
      <c r="K7" s="116"/>
      <c r="L7" s="116"/>
      <c r="M7" s="116"/>
      <c r="N7" s="124"/>
      <c r="O7" s="124"/>
      <c r="P7" s="124"/>
      <c r="Q7" s="124"/>
      <c r="R7" s="124"/>
      <c r="S7" s="124"/>
      <c r="T7" s="124"/>
    </row>
    <row r="8" spans="1:20" s="67" customFormat="1" ht="22.5" customHeight="1">
      <c r="A8" s="69">
        <v>1</v>
      </c>
      <c r="B8" s="449" t="str">
        <f>+'Dramakan hosqer'!B14</f>
        <v>Սուբսիդիայից</v>
      </c>
      <c r="C8" s="532">
        <v>8696.2000000000007</v>
      </c>
      <c r="D8" s="259">
        <f>+'Dramakan hosqer'!F14</f>
        <v>9593.6</v>
      </c>
      <c r="E8" s="259">
        <f>D8-C8</f>
        <v>897.39999999999964</v>
      </c>
      <c r="F8" s="258"/>
      <c r="G8" s="132"/>
      <c r="H8" s="119"/>
      <c r="I8" s="119"/>
      <c r="J8" s="119"/>
      <c r="K8" s="119"/>
      <c r="L8" s="119"/>
      <c r="M8" s="119"/>
      <c r="N8" s="126"/>
      <c r="O8" s="126"/>
      <c r="P8" s="126"/>
      <c r="Q8" s="126"/>
      <c r="R8" s="126"/>
      <c r="S8" s="126"/>
      <c r="T8" s="126"/>
    </row>
    <row r="9" spans="1:20" s="67" customFormat="1" ht="38.25" hidden="1" customHeight="1">
      <c r="A9" s="69">
        <f>+A8+1</f>
        <v>2</v>
      </c>
      <c r="B9" s="449" t="str">
        <f>+'Dramakan hosqer'!B15</f>
        <v>Սուբսիդիա՝ ազգային, լարային և փողային նվագարանների ուսուցման գծով</v>
      </c>
      <c r="C9" s="532"/>
      <c r="D9" s="259">
        <f>+'Dramakan hosqer'!F15</f>
        <v>0</v>
      </c>
      <c r="E9" s="259">
        <f>D9-C9</f>
        <v>0</v>
      </c>
      <c r="F9" s="258"/>
      <c r="G9" s="132"/>
      <c r="H9" s="119"/>
      <c r="I9" s="119"/>
      <c r="J9" s="119"/>
      <c r="K9" s="119"/>
      <c r="L9" s="119"/>
      <c r="M9" s="119"/>
      <c r="N9" s="126"/>
      <c r="O9" s="126"/>
      <c r="P9" s="126"/>
      <c r="Q9" s="126"/>
      <c r="R9" s="126"/>
      <c r="S9" s="126"/>
      <c r="T9" s="126"/>
    </row>
    <row r="10" spans="1:20" s="67" customFormat="1" ht="17.25" hidden="1" customHeight="1">
      <c r="A10" s="69">
        <f t="shared" ref="A10:A18" si="1">+A9+1</f>
        <v>3</v>
      </c>
      <c r="B10" s="449" t="str">
        <f>+'Dramakan hosqer'!B16</f>
        <v xml:space="preserve">Վճարովի ծառայություններից </v>
      </c>
      <c r="C10" s="532"/>
      <c r="D10" s="259">
        <f>+'Dramakan hosqer'!F16</f>
        <v>0</v>
      </c>
      <c r="E10" s="259">
        <f t="shared" si="0"/>
        <v>0</v>
      </c>
      <c r="F10" s="258"/>
      <c r="G10" s="132"/>
      <c r="H10" s="119"/>
      <c r="I10" s="119"/>
      <c r="J10" s="119"/>
      <c r="K10" s="119"/>
      <c r="L10" s="119"/>
      <c r="M10" s="119"/>
      <c r="N10" s="126"/>
      <c r="O10" s="126"/>
      <c r="P10" s="126"/>
      <c r="Q10" s="126"/>
      <c r="R10" s="126"/>
      <c r="S10" s="126"/>
      <c r="T10" s="126"/>
    </row>
    <row r="11" spans="1:20" s="67" customFormat="1" ht="17.25" hidden="1" customHeight="1">
      <c r="A11" s="69">
        <f t="shared" si="1"/>
        <v>4</v>
      </c>
      <c r="B11" s="449" t="str">
        <f>+'Dramakan hosqer'!B17</f>
        <v>Սպասարկման և կոմունալ համավճարներից</v>
      </c>
      <c r="C11" s="532"/>
      <c r="D11" s="259">
        <f>+'Dramakan hosqer'!F17</f>
        <v>0</v>
      </c>
      <c r="E11" s="259">
        <f t="shared" si="0"/>
        <v>0</v>
      </c>
      <c r="F11" s="258"/>
      <c r="G11" s="132"/>
      <c r="H11" s="119"/>
      <c r="I11" s="119"/>
      <c r="J11" s="119"/>
      <c r="K11" s="119"/>
      <c r="L11" s="119"/>
      <c r="M11" s="119"/>
      <c r="N11" s="126"/>
      <c r="O11" s="126"/>
      <c r="P11" s="126"/>
      <c r="Q11" s="126"/>
      <c r="R11" s="126"/>
      <c r="S11" s="126"/>
      <c r="T11" s="126"/>
    </row>
    <row r="12" spans="1:20" s="67" customFormat="1" ht="17.25" hidden="1" customHeight="1">
      <c r="A12" s="69">
        <f t="shared" si="1"/>
        <v>5</v>
      </c>
      <c r="B12" s="449" t="str">
        <f>+'Dramakan hosqer'!B18</f>
        <v>Միջոցառումների կազմակերպումից</v>
      </c>
      <c r="C12" s="532"/>
      <c r="D12" s="259">
        <f>+'Dramakan hosqer'!F18</f>
        <v>0</v>
      </c>
      <c r="E12" s="259">
        <f t="shared" si="0"/>
        <v>0</v>
      </c>
      <c r="F12" s="258"/>
      <c r="G12" s="132"/>
      <c r="H12" s="119"/>
      <c r="I12" s="119"/>
      <c r="J12" s="119"/>
      <c r="K12" s="119"/>
      <c r="L12" s="119"/>
      <c r="M12" s="119"/>
      <c r="N12" s="126"/>
      <c r="O12" s="126"/>
      <c r="P12" s="126"/>
      <c r="Q12" s="126"/>
      <c r="R12" s="126"/>
      <c r="S12" s="126"/>
      <c r="T12" s="126"/>
    </row>
    <row r="13" spans="1:20" s="67" customFormat="1" ht="17.25" hidden="1" customHeight="1">
      <c r="A13" s="69">
        <f t="shared" si="1"/>
        <v>6</v>
      </c>
      <c r="B13" s="449" t="str">
        <f>+'Dramakan hosqer'!B19</f>
        <v>Ֆինանսական օգնությունից</v>
      </c>
      <c r="C13" s="532"/>
      <c r="D13" s="259">
        <f>+'Dramakan hosqer'!F19</f>
        <v>0</v>
      </c>
      <c r="E13" s="259">
        <f t="shared" si="0"/>
        <v>0</v>
      </c>
      <c r="F13" s="258"/>
      <c r="G13" s="132"/>
      <c r="H13" s="119"/>
      <c r="I13" s="119"/>
      <c r="J13" s="119"/>
      <c r="K13" s="119"/>
      <c r="L13" s="119"/>
      <c r="M13" s="119"/>
      <c r="N13" s="126"/>
      <c r="O13" s="126"/>
      <c r="P13" s="126"/>
      <c r="Q13" s="126"/>
      <c r="R13" s="126"/>
      <c r="S13" s="126"/>
      <c r="T13" s="126"/>
    </row>
    <row r="14" spans="1:20" s="67" customFormat="1" ht="17.25" hidden="1" customHeight="1">
      <c r="A14" s="69">
        <f t="shared" si="1"/>
        <v>7</v>
      </c>
      <c r="B14" s="449" t="str">
        <f>+'Dramakan hosqer'!B20</f>
        <v>Չփոխանակվող գործարքներից (դրամաշնորհից)</v>
      </c>
      <c r="C14" s="532"/>
      <c r="D14" s="259">
        <f>+'Dramakan hosqer'!F20</f>
        <v>0</v>
      </c>
      <c r="E14" s="259">
        <f t="shared" si="0"/>
        <v>0</v>
      </c>
      <c r="F14" s="258"/>
      <c r="G14" s="132"/>
      <c r="H14" s="119"/>
      <c r="I14" s="119"/>
      <c r="J14" s="119"/>
      <c r="K14" s="119"/>
      <c r="L14" s="119"/>
      <c r="M14" s="119"/>
      <c r="N14" s="126"/>
      <c r="O14" s="126"/>
      <c r="P14" s="126"/>
      <c r="Q14" s="126"/>
      <c r="R14" s="126"/>
      <c r="S14" s="126"/>
      <c r="T14" s="126"/>
    </row>
    <row r="15" spans="1:20" s="67" customFormat="1" ht="24" customHeight="1">
      <c r="A15" s="69">
        <v>2</v>
      </c>
      <c r="B15" s="449" t="str">
        <f>+'Dramakan hosqer'!B21</f>
        <v>Դեբիտորական պարտքերից</v>
      </c>
      <c r="C15" s="532"/>
      <c r="D15" s="259">
        <f>+'Dramakan hosqer'!F21</f>
        <v>298.7</v>
      </c>
      <c r="E15" s="259">
        <f t="shared" si="0"/>
        <v>298.7</v>
      </c>
      <c r="F15" s="530"/>
      <c r="G15" s="132"/>
      <c r="H15" s="119"/>
      <c r="I15" s="119"/>
      <c r="J15" s="119"/>
      <c r="K15" s="119"/>
      <c r="L15" s="119"/>
      <c r="M15" s="119"/>
      <c r="N15" s="126"/>
      <c r="O15" s="126"/>
      <c r="P15" s="126"/>
      <c r="Q15" s="126"/>
      <c r="R15" s="126"/>
      <c r="S15" s="126"/>
      <c r="T15" s="126"/>
    </row>
    <row r="16" spans="1:20" s="67" customFormat="1" ht="17.25" hidden="1" customHeight="1">
      <c r="A16" s="69">
        <f t="shared" si="1"/>
        <v>3</v>
      </c>
      <c r="B16" s="449" t="str">
        <f>+'Dramakan hosqer'!B22</f>
        <v>Բանկի տոկոսից</v>
      </c>
      <c r="C16" s="532"/>
      <c r="D16" s="259">
        <f>+'Dramakan hosqer'!F22</f>
        <v>0</v>
      </c>
      <c r="E16" s="259">
        <f>D16-C16</f>
        <v>0</v>
      </c>
      <c r="F16" s="258"/>
      <c r="G16" s="132"/>
      <c r="H16" s="119"/>
      <c r="I16" s="119"/>
      <c r="J16" s="119"/>
      <c r="K16" s="119"/>
      <c r="L16" s="119"/>
      <c r="M16" s="119"/>
      <c r="N16" s="126"/>
      <c r="O16" s="126"/>
      <c r="P16" s="126"/>
      <c r="Q16" s="126"/>
      <c r="R16" s="126"/>
      <c r="S16" s="126"/>
      <c r="T16" s="126"/>
    </row>
    <row r="17" spans="1:20" s="66" customFormat="1" ht="44.25" hidden="1" customHeight="1">
      <c r="A17" s="69">
        <f t="shared" si="1"/>
        <v>4</v>
      </c>
      <c r="B17" s="449" t="e">
        <f>+'Dramakan hosqer'!#REF!</f>
        <v>#REF!</v>
      </c>
      <c r="C17" s="532"/>
      <c r="D17" s="258"/>
      <c r="E17" s="258">
        <f>D17-C17</f>
        <v>0</v>
      </c>
      <c r="G17" s="132"/>
      <c r="H17" s="119"/>
      <c r="I17" s="119"/>
      <c r="J17" s="119"/>
      <c r="K17" s="119"/>
      <c r="L17" s="119"/>
      <c r="M17" s="119"/>
      <c r="N17" s="126"/>
      <c r="O17" s="126"/>
      <c r="P17" s="126"/>
      <c r="Q17" s="126"/>
      <c r="R17" s="126"/>
      <c r="S17" s="126"/>
      <c r="T17" s="126"/>
    </row>
    <row r="18" spans="1:20" s="66" customFormat="1" ht="17.25" hidden="1" customHeight="1">
      <c r="A18" s="69">
        <f t="shared" si="1"/>
        <v>5</v>
      </c>
      <c r="B18" s="449" t="e">
        <f>+'Dramakan hosqer'!#REF!</f>
        <v>#REF!</v>
      </c>
      <c r="C18" s="532"/>
      <c r="D18" s="258"/>
      <c r="E18" s="258">
        <f>D18-C18</f>
        <v>0</v>
      </c>
      <c r="F18" s="258"/>
      <c r="G18" s="435" t="s">
        <v>217</v>
      </c>
      <c r="H18" s="119"/>
      <c r="I18" s="119"/>
      <c r="J18" s="119"/>
      <c r="K18" s="119"/>
      <c r="L18" s="119"/>
      <c r="M18" s="119"/>
      <c r="N18" s="126"/>
      <c r="O18" s="126"/>
      <c r="P18" s="126"/>
      <c r="Q18" s="126"/>
      <c r="R18" s="126"/>
      <c r="S18" s="126"/>
      <c r="T18" s="126"/>
    </row>
    <row r="19" spans="1:20" s="22" customFormat="1" ht="36" customHeight="1">
      <c r="A19" s="13" t="s">
        <v>33</v>
      </c>
      <c r="B19" s="14" t="s">
        <v>81</v>
      </c>
      <c r="C19" s="537">
        <f>+C20+C62+C75</f>
        <v>8680.6</v>
      </c>
      <c r="D19" s="261">
        <f>+D20+D62+D75</f>
        <v>9630.5999999999985</v>
      </c>
      <c r="E19" s="261">
        <f t="shared" si="0"/>
        <v>949.99999999999818</v>
      </c>
      <c r="F19" s="245"/>
      <c r="G19" s="442"/>
      <c r="H19" s="162"/>
      <c r="I19" s="116"/>
      <c r="J19" s="116"/>
      <c r="K19" s="116"/>
      <c r="L19" s="116"/>
      <c r="M19" s="116"/>
      <c r="N19" s="124"/>
      <c r="O19" s="124"/>
      <c r="P19" s="124"/>
      <c r="Q19" s="124"/>
      <c r="R19" s="124"/>
      <c r="S19" s="124"/>
      <c r="T19" s="124"/>
    </row>
    <row r="20" spans="1:20" s="22" customFormat="1" ht="21" customHeight="1">
      <c r="A20" s="16" t="s">
        <v>54</v>
      </c>
      <c r="B20" s="14" t="s">
        <v>57</v>
      </c>
      <c r="C20" s="537">
        <f>SUM(C21,C24:C29,C33:C56,C60:C61)</f>
        <v>8530.6</v>
      </c>
      <c r="D20" s="261">
        <f>SUM(D21,D24:D29,D33:D56,D60:D61)</f>
        <v>9425.0999999999985</v>
      </c>
      <c r="E20" s="261">
        <f t="shared" si="0"/>
        <v>894.49999999999818</v>
      </c>
      <c r="F20" s="245"/>
      <c r="G20" s="131"/>
      <c r="H20" s="116"/>
      <c r="I20" s="116"/>
      <c r="J20" s="116"/>
      <c r="K20" s="116"/>
      <c r="L20" s="116"/>
      <c r="M20" s="116"/>
      <c r="N20" s="124"/>
      <c r="O20" s="124"/>
      <c r="P20" s="124"/>
      <c r="Q20" s="124"/>
      <c r="R20" s="124"/>
      <c r="S20" s="124"/>
      <c r="T20" s="124"/>
    </row>
    <row r="21" spans="1:20" s="67" customFormat="1" ht="34.5" customHeight="1">
      <c r="A21" s="69">
        <v>1</v>
      </c>
      <c r="B21" s="320" t="str">
        <f>+'Dramakan hosqer'!B25</f>
        <v>Աշխատավարձի գծով, որից՝</v>
      </c>
      <c r="C21" s="532">
        <v>7847.3</v>
      </c>
      <c r="D21" s="259">
        <f>+'Dramakan hosqer'!F25</f>
        <v>8688</v>
      </c>
      <c r="E21" s="259">
        <f t="shared" si="0"/>
        <v>840.69999999999982</v>
      </c>
      <c r="F21" s="528" t="s">
        <v>256</v>
      </c>
      <c r="G21" s="132"/>
      <c r="H21" s="119"/>
      <c r="I21" s="119"/>
      <c r="J21" s="119"/>
      <c r="K21" s="119"/>
      <c r="L21" s="119"/>
      <c r="M21" s="119"/>
      <c r="N21" s="126"/>
      <c r="O21" s="126"/>
      <c r="P21" s="126"/>
      <c r="Q21" s="126"/>
      <c r="R21" s="126"/>
      <c r="S21" s="126"/>
      <c r="T21" s="126"/>
    </row>
    <row r="22" spans="1:20" ht="17.25" hidden="1" customHeight="1">
      <c r="A22" s="28">
        <v>1.1000000000000001</v>
      </c>
      <c r="B22" s="450" t="str">
        <f>+'Dramakan hosqer'!B26</f>
        <v>վճարովի ծառայության գծով</v>
      </c>
      <c r="C22" s="538"/>
      <c r="D22" s="264">
        <f>+'Dramakan hosqer'!F26</f>
        <v>0</v>
      </c>
      <c r="E22" s="264">
        <f t="shared" si="0"/>
        <v>0</v>
      </c>
      <c r="F22" s="531"/>
    </row>
    <row r="23" spans="1:20" ht="18" hidden="1" customHeight="1">
      <c r="A23" s="28">
        <v>1.2</v>
      </c>
      <c r="B23" s="452">
        <f>+'Dramakan hosqer'!B27</f>
        <v>0</v>
      </c>
      <c r="C23" s="538"/>
      <c r="D23" s="264">
        <f>+'Dramakan hosqer'!F27</f>
        <v>0</v>
      </c>
      <c r="E23" s="264">
        <f t="shared" si="0"/>
        <v>0</v>
      </c>
      <c r="F23" s="531"/>
    </row>
    <row r="24" spans="1:20" s="67" customFormat="1" ht="18" customHeight="1">
      <c r="A24" s="69">
        <f>+A21+1</f>
        <v>2</v>
      </c>
      <c r="B24" s="268" t="str">
        <f>+'Dramakan hosqer'!B28</f>
        <v>Ջեռուցման գծով</v>
      </c>
      <c r="C24" s="532">
        <v>137.5</v>
      </c>
      <c r="D24" s="259">
        <f>+'Dramakan hosqer'!F28</f>
        <v>142.6</v>
      </c>
      <c r="E24" s="259">
        <f t="shared" si="0"/>
        <v>5.0999999999999943</v>
      </c>
      <c r="F24" s="531" t="s">
        <v>259</v>
      </c>
      <c r="G24" s="132"/>
      <c r="H24" s="119"/>
      <c r="I24" s="119"/>
      <c r="J24" s="119"/>
      <c r="K24" s="119"/>
      <c r="L24" s="119"/>
      <c r="M24" s="119"/>
      <c r="N24" s="126"/>
      <c r="O24" s="126"/>
      <c r="P24" s="126"/>
      <c r="Q24" s="126"/>
      <c r="R24" s="126"/>
      <c r="S24" s="126"/>
      <c r="T24" s="126"/>
    </row>
    <row r="25" spans="1:20" s="67" customFormat="1" ht="18" customHeight="1">
      <c r="A25" s="69">
        <f>+A24+1</f>
        <v>3</v>
      </c>
      <c r="B25" s="268" t="str">
        <f>+'Dramakan hosqer'!B29</f>
        <v>Էլեկտրաէներգիայի գծով</v>
      </c>
      <c r="C25" s="532">
        <v>77.7</v>
      </c>
      <c r="D25" s="259">
        <f>+'Dramakan hosqer'!F29</f>
        <v>84.3</v>
      </c>
      <c r="E25" s="259">
        <f t="shared" si="0"/>
        <v>6.5999999999999943</v>
      </c>
      <c r="F25" s="531" t="s">
        <v>259</v>
      </c>
      <c r="G25" s="132"/>
      <c r="H25" s="119"/>
      <c r="I25" s="119"/>
      <c r="J25" s="119"/>
      <c r="K25" s="119"/>
      <c r="L25" s="119"/>
      <c r="M25" s="119"/>
      <c r="N25" s="126"/>
      <c r="O25" s="126"/>
      <c r="P25" s="126"/>
      <c r="Q25" s="126"/>
      <c r="R25" s="126"/>
      <c r="S25" s="126"/>
      <c r="T25" s="126"/>
    </row>
    <row r="26" spans="1:20" s="67" customFormat="1" ht="18" customHeight="1">
      <c r="A26" s="69">
        <f t="shared" ref="A26:A28" si="2">+A25+1</f>
        <v>4</v>
      </c>
      <c r="B26" s="268" t="str">
        <f>+'Dramakan hosqer'!B30</f>
        <v>Ջրմուղ-կոյուղու գծով</v>
      </c>
      <c r="C26" s="532">
        <v>10.9</v>
      </c>
      <c r="D26" s="259">
        <f>+'Dramakan hosqer'!F30</f>
        <v>10</v>
      </c>
      <c r="E26" s="259">
        <f t="shared" si="0"/>
        <v>-0.90000000000000036</v>
      </c>
      <c r="F26" s="258"/>
      <c r="G26" s="132"/>
      <c r="H26" s="119"/>
      <c r="I26" s="119"/>
      <c r="J26" s="119"/>
      <c r="K26" s="119"/>
      <c r="L26" s="119"/>
      <c r="M26" s="119"/>
      <c r="N26" s="126"/>
      <c r="O26" s="126"/>
      <c r="P26" s="126"/>
      <c r="Q26" s="126"/>
      <c r="R26" s="126"/>
      <c r="S26" s="126"/>
      <c r="T26" s="126"/>
    </row>
    <row r="27" spans="1:20" s="67" customFormat="1" ht="18" customHeight="1">
      <c r="A27" s="69">
        <f t="shared" si="2"/>
        <v>5</v>
      </c>
      <c r="B27" s="268" t="str">
        <f>+'Dramakan hosqer'!B31</f>
        <v>Աղբահանության գծով</v>
      </c>
      <c r="C27" s="532">
        <v>9.3000000000000007</v>
      </c>
      <c r="D27" s="259">
        <f>+'Dramakan hosqer'!F31</f>
        <v>9.3000000000000007</v>
      </c>
      <c r="E27" s="259">
        <f t="shared" si="0"/>
        <v>0</v>
      </c>
      <c r="F27" s="258"/>
      <c r="G27" s="132"/>
      <c r="H27" s="119"/>
      <c r="I27" s="119"/>
      <c r="J27" s="119"/>
      <c r="K27" s="119"/>
      <c r="L27" s="119"/>
      <c r="M27" s="119"/>
      <c r="N27" s="126"/>
      <c r="O27" s="126"/>
      <c r="P27" s="126"/>
      <c r="Q27" s="126"/>
      <c r="R27" s="126"/>
      <c r="S27" s="126"/>
      <c r="T27" s="126"/>
    </row>
    <row r="28" spans="1:20" s="67" customFormat="1" ht="16.5" hidden="1" customHeight="1">
      <c r="A28" s="69">
        <f t="shared" si="2"/>
        <v>6</v>
      </c>
      <c r="B28" s="268" t="str">
        <f>+'Dramakan hosqer'!B32</f>
        <v>Ախտաբանության գծով</v>
      </c>
      <c r="C28" s="532"/>
      <c r="D28" s="259">
        <f>+'Dramakan hosqer'!F32</f>
        <v>0</v>
      </c>
      <c r="E28" s="259">
        <f t="shared" si="0"/>
        <v>0</v>
      </c>
      <c r="F28" s="258"/>
      <c r="G28" s="133"/>
      <c r="H28" s="120"/>
      <c r="I28" s="120"/>
      <c r="J28" s="119"/>
      <c r="K28" s="119"/>
      <c r="L28" s="119"/>
      <c r="M28" s="119"/>
      <c r="N28" s="126"/>
      <c r="O28" s="126"/>
      <c r="P28" s="126"/>
      <c r="Q28" s="126"/>
      <c r="R28" s="126"/>
      <c r="S28" s="126"/>
      <c r="T28" s="126"/>
    </row>
    <row r="29" spans="1:20" s="67" customFormat="1" ht="17.399999999999999">
      <c r="A29" s="69">
        <v>6</v>
      </c>
      <c r="B29" s="268" t="str">
        <f>+'Dramakan hosqer'!B33</f>
        <v>Կապի գծով, այդ թվում`</v>
      </c>
      <c r="C29" s="539">
        <f>SUM(C30:C32)</f>
        <v>154.69999999999999</v>
      </c>
      <c r="D29" s="259">
        <f>SUM(D30:D32)</f>
        <v>157.6</v>
      </c>
      <c r="E29" s="259">
        <f t="shared" si="0"/>
        <v>2.9000000000000057</v>
      </c>
      <c r="F29" s="258"/>
      <c r="G29" s="132"/>
      <c r="H29" s="119"/>
      <c r="I29" s="119"/>
      <c r="J29" s="119"/>
      <c r="K29" s="119"/>
      <c r="L29" s="119"/>
      <c r="M29" s="119"/>
      <c r="N29" s="126"/>
      <c r="O29" s="126"/>
      <c r="P29" s="126"/>
      <c r="Q29" s="126"/>
      <c r="R29" s="126"/>
      <c r="S29" s="126"/>
      <c r="T29" s="126"/>
    </row>
    <row r="30" spans="1:20" ht="18" customHeight="1">
      <c r="A30" s="28">
        <v>6.1</v>
      </c>
      <c r="B30" s="450" t="str">
        <f>+'Dramakan hosqer'!B34</f>
        <v>բաժանորդային վճար</v>
      </c>
      <c r="C30" s="538">
        <v>57.6</v>
      </c>
      <c r="D30" s="264">
        <f>+'Dramakan hosqer'!F34</f>
        <v>57.6</v>
      </c>
      <c r="E30" s="264">
        <f t="shared" si="0"/>
        <v>0</v>
      </c>
      <c r="F30" s="246"/>
    </row>
    <row r="31" spans="1:20" s="35" customFormat="1" ht="18" customHeight="1">
      <c r="A31" s="28">
        <v>6.2</v>
      </c>
      <c r="B31" s="450" t="str">
        <f>+'Dramakan hosqer'!B35</f>
        <v>րոպեավճար</v>
      </c>
      <c r="C31" s="538">
        <v>1.1000000000000001</v>
      </c>
      <c r="D31" s="264">
        <f>+'Dramakan hosqer'!F35</f>
        <v>4</v>
      </c>
      <c r="E31" s="264">
        <f t="shared" si="0"/>
        <v>2.9</v>
      </c>
      <c r="F31" s="246"/>
      <c r="G31" s="134"/>
      <c r="H31" s="121"/>
      <c r="I31" s="121"/>
      <c r="J31" s="121"/>
      <c r="K31" s="121"/>
      <c r="L31" s="121"/>
      <c r="M31" s="121"/>
      <c r="N31" s="127"/>
      <c r="O31" s="127"/>
      <c r="P31" s="127"/>
      <c r="Q31" s="127"/>
      <c r="R31" s="127"/>
      <c r="S31" s="127"/>
      <c r="T31" s="127"/>
    </row>
    <row r="32" spans="1:20" ht="18" customHeight="1">
      <c r="A32" s="28">
        <v>6.3</v>
      </c>
      <c r="B32" s="450" t="str">
        <f>+'Dramakan hosqer'!B36</f>
        <v>ինտերնետ կապ</v>
      </c>
      <c r="C32" s="538">
        <v>96</v>
      </c>
      <c r="D32" s="264">
        <f>+'Dramakan hosqer'!F36</f>
        <v>96</v>
      </c>
      <c r="E32" s="264">
        <f t="shared" si="0"/>
        <v>0</v>
      </c>
      <c r="F32" s="246"/>
      <c r="I32" s="136"/>
    </row>
    <row r="33" spans="1:20" s="67" customFormat="1" ht="18" hidden="1" customHeight="1">
      <c r="A33" s="69">
        <f>+A29+1</f>
        <v>7</v>
      </c>
      <c r="B33" s="268" t="str">
        <f>+'Dramakan hosqer'!B37</f>
        <v>Բանկային ծառայության գծով</v>
      </c>
      <c r="C33" s="532"/>
      <c r="D33" s="259">
        <f>+'Dramakan hosqer'!F37</f>
        <v>0</v>
      </c>
      <c r="E33" s="259">
        <f t="shared" si="0"/>
        <v>0</v>
      </c>
      <c r="F33" s="531"/>
      <c r="G33" s="132"/>
      <c r="H33" s="119"/>
      <c r="I33" s="119"/>
      <c r="J33" s="119"/>
      <c r="K33" s="119"/>
      <c r="L33" s="119"/>
      <c r="M33" s="119"/>
      <c r="N33" s="126"/>
      <c r="O33" s="126"/>
      <c r="P33" s="126"/>
      <c r="Q33" s="126"/>
      <c r="R33" s="126"/>
      <c r="S33" s="126"/>
      <c r="T33" s="126"/>
    </row>
    <row r="34" spans="1:20" s="67" customFormat="1" ht="18" customHeight="1">
      <c r="A34" s="69">
        <v>7</v>
      </c>
      <c r="B34" s="268" t="str">
        <f>+'Dramakan hosqer'!B38</f>
        <v>Տնտեսական ապրանքների գծով</v>
      </c>
      <c r="C34" s="532">
        <v>88</v>
      </c>
      <c r="D34" s="259">
        <f>+'Dramakan hosqer'!F38</f>
        <v>90</v>
      </c>
      <c r="E34" s="259">
        <f t="shared" si="0"/>
        <v>2</v>
      </c>
      <c r="F34" s="529" t="s">
        <v>255</v>
      </c>
      <c r="G34" s="50"/>
      <c r="H34" s="119"/>
      <c r="I34" s="119"/>
      <c r="J34" s="119"/>
      <c r="K34" s="119"/>
      <c r="L34" s="119"/>
      <c r="M34" s="119"/>
      <c r="N34" s="126"/>
      <c r="O34" s="126"/>
      <c r="P34" s="126"/>
      <c r="Q34" s="126"/>
      <c r="R34" s="126"/>
      <c r="S34" s="126"/>
      <c r="T34" s="126"/>
    </row>
    <row r="35" spans="1:20" s="67" customFormat="1" ht="18" customHeight="1">
      <c r="A35" s="69">
        <f t="shared" ref="A35:A56" si="3">+A34+1</f>
        <v>8</v>
      </c>
      <c r="B35" s="268" t="str">
        <f>+'Dramakan hosqer'!B39</f>
        <v>Գրասենյակային ապրանքների գծով</v>
      </c>
      <c r="C35" s="532">
        <v>90</v>
      </c>
      <c r="D35" s="259">
        <f>+'Dramakan hosqer'!F39</f>
        <v>95</v>
      </c>
      <c r="E35" s="259">
        <f t="shared" si="0"/>
        <v>5</v>
      </c>
      <c r="F35" s="529" t="s">
        <v>255</v>
      </c>
      <c r="G35" s="132"/>
      <c r="H35" s="119"/>
      <c r="I35" s="119"/>
      <c r="J35" s="119"/>
      <c r="K35" s="119"/>
      <c r="L35" s="119"/>
      <c r="M35" s="119"/>
      <c r="N35" s="126"/>
      <c r="O35" s="126"/>
      <c r="P35" s="126"/>
      <c r="Q35" s="126"/>
      <c r="R35" s="126"/>
      <c r="S35" s="126"/>
      <c r="T35" s="126"/>
    </row>
    <row r="36" spans="1:20" s="67" customFormat="1" ht="17.399999999999999" hidden="1">
      <c r="A36" s="69">
        <f t="shared" si="3"/>
        <v>9</v>
      </c>
      <c r="B36" s="268" t="str">
        <f>+'Dramakan hosqer'!B40</f>
        <v>Փոքրարժեք կամ արագամաշ առարկաների գծով</v>
      </c>
      <c r="C36" s="532"/>
      <c r="D36" s="259">
        <f>+'Dramakan hosqer'!F40</f>
        <v>0</v>
      </c>
      <c r="E36" s="259">
        <f t="shared" si="0"/>
        <v>0</v>
      </c>
      <c r="F36" s="531"/>
      <c r="G36" s="132"/>
      <c r="H36" s="119"/>
      <c r="I36" s="119"/>
      <c r="J36" s="119"/>
      <c r="K36" s="119"/>
      <c r="L36" s="119"/>
      <c r="M36" s="119"/>
      <c r="N36" s="126"/>
      <c r="O36" s="126"/>
      <c r="P36" s="126"/>
      <c r="Q36" s="126"/>
      <c r="R36" s="126"/>
      <c r="S36" s="126"/>
      <c r="T36" s="126"/>
    </row>
    <row r="37" spans="1:20" s="67" customFormat="1" ht="18" hidden="1" customHeight="1">
      <c r="A37" s="69">
        <f t="shared" si="3"/>
        <v>10</v>
      </c>
      <c r="B37" s="268" t="str">
        <f>+'Dramakan hosqer'!B41</f>
        <v>Ուսումնական նյութերի գծով</v>
      </c>
      <c r="C37" s="532"/>
      <c r="D37" s="259">
        <f>+'Dramakan hosqer'!F41</f>
        <v>0</v>
      </c>
      <c r="E37" s="259">
        <f t="shared" si="0"/>
        <v>0</v>
      </c>
      <c r="F37" s="531"/>
      <c r="G37" s="132"/>
      <c r="H37" s="119"/>
      <c r="I37" s="119"/>
      <c r="J37" s="119"/>
      <c r="K37" s="119"/>
      <c r="L37" s="119"/>
      <c r="M37" s="119"/>
      <c r="N37" s="126"/>
      <c r="O37" s="126"/>
      <c r="P37" s="126"/>
      <c r="Q37" s="126"/>
      <c r="R37" s="126"/>
      <c r="S37" s="126"/>
      <c r="T37" s="126"/>
    </row>
    <row r="38" spans="1:20" s="67" customFormat="1" ht="18" hidden="1" customHeight="1">
      <c r="A38" s="69">
        <f t="shared" si="3"/>
        <v>11</v>
      </c>
      <c r="B38" s="268" t="str">
        <f>+'Dramakan hosqer'!B42</f>
        <v>Դեղորայքի գծով</v>
      </c>
      <c r="C38" s="532"/>
      <c r="D38" s="259">
        <f>+'Dramakan hosqer'!F42</f>
        <v>0</v>
      </c>
      <c r="E38" s="259">
        <f t="shared" si="0"/>
        <v>0</v>
      </c>
      <c r="F38" s="531"/>
      <c r="G38" s="132"/>
      <c r="H38" s="119"/>
      <c r="I38" s="119"/>
      <c r="J38" s="119"/>
      <c r="K38" s="119"/>
      <c r="L38" s="119"/>
      <c r="M38" s="119"/>
      <c r="N38" s="126"/>
      <c r="O38" s="126"/>
      <c r="P38" s="126"/>
      <c r="Q38" s="126"/>
      <c r="R38" s="126"/>
      <c r="S38" s="126"/>
      <c r="T38" s="126"/>
    </row>
    <row r="39" spans="1:20" s="67" customFormat="1" ht="18" hidden="1" customHeight="1">
      <c r="A39" s="69">
        <f t="shared" si="3"/>
        <v>12</v>
      </c>
      <c r="B39" s="268" t="str">
        <f>+'Dramakan hosqer'!B43</f>
        <v>Բուժ.ծառայության գծով</v>
      </c>
      <c r="C39" s="532"/>
      <c r="D39" s="259">
        <f>+'Dramakan hosqer'!F43</f>
        <v>0</v>
      </c>
      <c r="E39" s="259">
        <f t="shared" si="0"/>
        <v>0</v>
      </c>
      <c r="F39" s="531"/>
      <c r="G39" s="132"/>
      <c r="H39" s="119"/>
      <c r="I39" s="119"/>
      <c r="J39" s="119"/>
      <c r="K39" s="119"/>
      <c r="L39" s="119"/>
      <c r="M39" s="119"/>
      <c r="N39" s="126"/>
      <c r="O39" s="126"/>
      <c r="P39" s="126"/>
      <c r="Q39" s="126"/>
      <c r="R39" s="126"/>
      <c r="S39" s="126"/>
      <c r="T39" s="126"/>
    </row>
    <row r="40" spans="1:20" s="67" customFormat="1" ht="18" hidden="1" customHeight="1">
      <c r="A40" s="69">
        <f t="shared" si="3"/>
        <v>13</v>
      </c>
      <c r="B40" s="268" t="str">
        <f>+'Dramakan hosqer'!B44</f>
        <v>Ընթացիկ վերանորոգման գծով</v>
      </c>
      <c r="C40" s="532"/>
      <c r="D40" s="259">
        <f>+'Dramakan hosqer'!F44</f>
        <v>0</v>
      </c>
      <c r="E40" s="259">
        <f t="shared" si="0"/>
        <v>0</v>
      </c>
      <c r="F40" s="531"/>
      <c r="G40" s="132"/>
      <c r="H40" s="119"/>
      <c r="I40" s="119"/>
      <c r="J40" s="119"/>
      <c r="K40" s="119"/>
      <c r="L40" s="119"/>
      <c r="M40" s="119"/>
      <c r="N40" s="126"/>
      <c r="O40" s="126"/>
      <c r="P40" s="126"/>
      <c r="Q40" s="126"/>
      <c r="R40" s="126"/>
      <c r="S40" s="126"/>
      <c r="T40" s="126"/>
    </row>
    <row r="41" spans="1:20" s="67" customFormat="1" ht="31.8" customHeight="1">
      <c r="A41" s="69">
        <v>9</v>
      </c>
      <c r="B41" s="268" t="str">
        <f>+'Dramakan hosqer'!B45</f>
        <v>Ջեռուցման համակարգի սպասարկման գծով</v>
      </c>
      <c r="C41" s="532">
        <v>20</v>
      </c>
      <c r="D41" s="259">
        <f>+'Dramakan hosqer'!F45</f>
        <v>40</v>
      </c>
      <c r="E41" s="259">
        <f t="shared" si="0"/>
        <v>20</v>
      </c>
      <c r="F41" s="528" t="s">
        <v>257</v>
      </c>
      <c r="G41" s="132"/>
      <c r="H41" s="119"/>
      <c r="I41" s="119"/>
      <c r="J41" s="119"/>
      <c r="K41" s="119"/>
      <c r="L41" s="119"/>
      <c r="M41" s="119"/>
      <c r="N41" s="126"/>
      <c r="O41" s="126"/>
      <c r="P41" s="126"/>
      <c r="Q41" s="126"/>
      <c r="R41" s="126"/>
      <c r="S41" s="126"/>
      <c r="T41" s="126"/>
    </row>
    <row r="42" spans="1:20" s="67" customFormat="1" ht="18" hidden="1" customHeight="1">
      <c r="A42" s="69">
        <f t="shared" si="3"/>
        <v>10</v>
      </c>
      <c r="B42" s="268" t="str">
        <f>+'Dramakan hosqer'!B46</f>
        <v>Կաթսայատան սպասարկման գծով</v>
      </c>
      <c r="C42" s="532"/>
      <c r="D42" s="259">
        <f>+'Dramakan hosqer'!F46</f>
        <v>0</v>
      </c>
      <c r="E42" s="259">
        <f t="shared" si="0"/>
        <v>0</v>
      </c>
      <c r="F42" s="258"/>
      <c r="G42" s="132"/>
      <c r="H42" s="119"/>
      <c r="I42" s="119"/>
      <c r="J42" s="119"/>
      <c r="K42" s="119"/>
      <c r="L42" s="119"/>
      <c r="M42" s="119"/>
      <c r="N42" s="126"/>
      <c r="O42" s="126"/>
      <c r="P42" s="126"/>
      <c r="Q42" s="126"/>
      <c r="R42" s="126"/>
      <c r="S42" s="126"/>
      <c r="T42" s="126"/>
    </row>
    <row r="43" spans="1:20" s="67" customFormat="1" ht="18" hidden="1" customHeight="1">
      <c r="A43" s="69">
        <f t="shared" si="3"/>
        <v>11</v>
      </c>
      <c r="B43" s="268" t="str">
        <f>+'Dramakan hosqer'!B47</f>
        <v>Սպասարկման և կոմունալ համավճարների գծով</v>
      </c>
      <c r="C43" s="532"/>
      <c r="D43" s="259">
        <f>+'Dramakan hosqer'!F47</f>
        <v>0</v>
      </c>
      <c r="E43" s="259">
        <f t="shared" si="0"/>
        <v>0</v>
      </c>
      <c r="F43" s="258"/>
      <c r="G43" s="132"/>
      <c r="H43" s="119"/>
      <c r="I43" s="119"/>
      <c r="J43" s="119"/>
      <c r="K43" s="119"/>
      <c r="L43" s="119"/>
      <c r="M43" s="119"/>
      <c r="N43" s="126"/>
      <c r="O43" s="126"/>
      <c r="P43" s="126"/>
      <c r="Q43" s="126"/>
      <c r="R43" s="126"/>
      <c r="S43" s="126"/>
      <c r="T43" s="126"/>
    </row>
    <row r="44" spans="1:20" s="67" customFormat="1" ht="18" hidden="1" customHeight="1">
      <c r="A44" s="69">
        <f t="shared" si="3"/>
        <v>12</v>
      </c>
      <c r="B44" s="268" t="str">
        <f>+'Dramakan hosqer'!B48</f>
        <v>Գնումների համակարգողի ծառայության գծով</v>
      </c>
      <c r="C44" s="532"/>
      <c r="D44" s="259">
        <f>+'Dramakan hosqer'!F48</f>
        <v>0</v>
      </c>
      <c r="E44" s="259">
        <f t="shared" si="0"/>
        <v>0</v>
      </c>
      <c r="F44" s="258"/>
      <c r="G44" s="132"/>
      <c r="H44" s="119"/>
      <c r="I44" s="119"/>
      <c r="J44" s="119"/>
      <c r="K44" s="119"/>
      <c r="L44" s="119"/>
      <c r="M44" s="119"/>
      <c r="N44" s="126"/>
      <c r="O44" s="126"/>
      <c r="P44" s="126"/>
      <c r="Q44" s="126"/>
      <c r="R44" s="126"/>
      <c r="S44" s="126"/>
      <c r="T44" s="126"/>
    </row>
    <row r="45" spans="1:20" s="67" customFormat="1" ht="38.25" hidden="1" customHeight="1">
      <c r="A45" s="69">
        <f t="shared" si="3"/>
        <v>13</v>
      </c>
      <c r="B45" s="268" t="str">
        <f>+'Dramakan hosqer'!B49</f>
        <v>Համակարգիչների տեխնիկական սպասարկման գծով</v>
      </c>
      <c r="C45" s="532"/>
      <c r="D45" s="259">
        <f>+'Dramakan hosqer'!F49</f>
        <v>0</v>
      </c>
      <c r="E45" s="259">
        <f t="shared" si="0"/>
        <v>0</v>
      </c>
      <c r="F45" s="258"/>
      <c r="G45" s="132"/>
      <c r="H45" s="119"/>
      <c r="I45" s="119"/>
      <c r="J45" s="119"/>
      <c r="K45" s="119"/>
      <c r="L45" s="119"/>
      <c r="M45" s="119"/>
      <c r="N45" s="126"/>
      <c r="O45" s="126"/>
      <c r="P45" s="126"/>
      <c r="Q45" s="126"/>
      <c r="R45" s="126"/>
      <c r="S45" s="126"/>
      <c r="T45" s="126"/>
    </row>
    <row r="46" spans="1:20" s="67" customFormat="1" ht="36.75" customHeight="1">
      <c r="A46" s="69">
        <v>10</v>
      </c>
      <c r="B46" s="268" t="str">
        <f>+'Dramakan hosqer'!B50</f>
        <v>Համակարգչային ծրագրի և կայքի սպասարկման գծով</v>
      </c>
      <c r="C46" s="532">
        <v>95</v>
      </c>
      <c r="D46" s="259">
        <f>+'Dramakan hosqer'!F50</f>
        <v>95</v>
      </c>
      <c r="E46" s="259">
        <f t="shared" si="0"/>
        <v>0</v>
      </c>
      <c r="F46" s="258"/>
      <c r="G46" s="50"/>
      <c r="H46" s="119"/>
      <c r="I46" s="119"/>
      <c r="J46" s="119"/>
      <c r="K46" s="119"/>
      <c r="L46" s="119"/>
      <c r="M46" s="119"/>
      <c r="N46" s="126"/>
      <c r="O46" s="126"/>
      <c r="P46" s="126"/>
      <c r="Q46" s="126"/>
      <c r="R46" s="126"/>
      <c r="S46" s="126"/>
      <c r="T46" s="126"/>
    </row>
    <row r="47" spans="1:20" s="67" customFormat="1" ht="18" hidden="1" customHeight="1">
      <c r="A47" s="69">
        <f t="shared" si="3"/>
        <v>11</v>
      </c>
      <c r="B47" s="268" t="str">
        <f>+'Dramakan hosqer'!B51</f>
        <v>էլ․ստորագրության գծով</v>
      </c>
      <c r="C47" s="532"/>
      <c r="D47" s="259">
        <f>+'Dramakan hosqer'!F51</f>
        <v>0</v>
      </c>
      <c r="E47" s="259">
        <f t="shared" si="0"/>
        <v>0</v>
      </c>
      <c r="F47" s="258"/>
      <c r="G47" s="132"/>
      <c r="H47" s="119"/>
      <c r="I47" s="119"/>
      <c r="J47" s="119"/>
      <c r="K47" s="119"/>
      <c r="L47" s="119"/>
      <c r="M47" s="119"/>
      <c r="N47" s="126"/>
      <c r="O47" s="126"/>
      <c r="P47" s="126"/>
      <c r="Q47" s="126"/>
      <c r="R47" s="126"/>
      <c r="S47" s="126"/>
      <c r="T47" s="126"/>
    </row>
    <row r="48" spans="1:20" s="67" customFormat="1" ht="18" hidden="1" customHeight="1">
      <c r="A48" s="69">
        <f t="shared" si="3"/>
        <v>12</v>
      </c>
      <c r="B48" s="268" t="str">
        <f>+'Dramakan hosqer'!B52</f>
        <v>Հայտարարության գծով</v>
      </c>
      <c r="C48" s="532"/>
      <c r="D48" s="259">
        <f>+'Dramakan hosqer'!F52</f>
        <v>0</v>
      </c>
      <c r="E48" s="259">
        <f t="shared" si="0"/>
        <v>0</v>
      </c>
      <c r="F48" s="258"/>
      <c r="G48" s="132"/>
      <c r="H48" s="119"/>
      <c r="I48" s="119"/>
      <c r="J48" s="119"/>
      <c r="K48" s="119"/>
      <c r="L48" s="119"/>
      <c r="M48" s="119"/>
      <c r="N48" s="126"/>
      <c r="O48" s="126"/>
      <c r="P48" s="126"/>
      <c r="Q48" s="126"/>
      <c r="R48" s="126"/>
      <c r="S48" s="126"/>
      <c r="T48" s="126"/>
    </row>
    <row r="49" spans="1:20" s="67" customFormat="1" ht="18" hidden="1" customHeight="1">
      <c r="A49" s="69">
        <f t="shared" si="3"/>
        <v>13</v>
      </c>
      <c r="B49" s="268" t="str">
        <f>+'Dramakan hosqer'!B53</f>
        <v>Բաժանորդագրության գծով</v>
      </c>
      <c r="C49" s="532"/>
      <c r="D49" s="259">
        <f>+'Dramakan hosqer'!F53</f>
        <v>0</v>
      </c>
      <c r="E49" s="259">
        <f t="shared" si="0"/>
        <v>0</v>
      </c>
      <c r="F49" s="258"/>
      <c r="G49" s="132"/>
      <c r="H49" s="119"/>
      <c r="I49" s="119"/>
      <c r="J49" s="119"/>
      <c r="K49" s="119"/>
      <c r="L49" s="119"/>
      <c r="M49" s="119"/>
      <c r="N49" s="126"/>
      <c r="O49" s="126"/>
      <c r="P49" s="126"/>
      <c r="Q49" s="126"/>
      <c r="R49" s="126"/>
      <c r="S49" s="126"/>
      <c r="T49" s="126"/>
    </row>
    <row r="50" spans="1:20" s="67" customFormat="1" ht="18" hidden="1" customHeight="1">
      <c r="A50" s="69">
        <f t="shared" si="3"/>
        <v>14</v>
      </c>
      <c r="B50" s="268" t="str">
        <f>+'Dramakan hosqer'!B54</f>
        <v>Վերապատրաստման գծով</v>
      </c>
      <c r="C50" s="532"/>
      <c r="D50" s="259">
        <f>+'Dramakan hosqer'!F54</f>
        <v>0</v>
      </c>
      <c r="E50" s="259">
        <f t="shared" si="0"/>
        <v>0</v>
      </c>
      <c r="F50" s="258"/>
      <c r="G50" s="132"/>
      <c r="H50" s="119"/>
      <c r="I50" s="119"/>
      <c r="J50" s="119"/>
      <c r="K50" s="119"/>
      <c r="L50" s="119"/>
      <c r="M50" s="119"/>
      <c r="N50" s="126"/>
      <c r="O50" s="126"/>
      <c r="P50" s="126"/>
      <c r="Q50" s="126"/>
      <c r="R50" s="126"/>
      <c r="S50" s="126"/>
      <c r="T50" s="126"/>
    </row>
    <row r="51" spans="1:20" s="67" customFormat="1" ht="18" hidden="1" customHeight="1">
      <c r="A51" s="69">
        <f t="shared" si="3"/>
        <v>15</v>
      </c>
      <c r="B51" s="268" t="str">
        <f>+'Dramakan hosqer'!B55</f>
        <v>Միջոցառումների գծով</v>
      </c>
      <c r="C51" s="532"/>
      <c r="D51" s="259">
        <f>+'Dramakan hosqer'!F55</f>
        <v>0</v>
      </c>
      <c r="E51" s="259">
        <f>D51-C51</f>
        <v>0</v>
      </c>
      <c r="F51" s="258"/>
      <c r="G51" s="132"/>
      <c r="H51" s="119"/>
      <c r="I51" s="119"/>
      <c r="J51" s="119"/>
      <c r="K51" s="119"/>
      <c r="L51" s="119"/>
      <c r="M51" s="119"/>
      <c r="N51" s="126"/>
      <c r="O51" s="126"/>
      <c r="P51" s="126"/>
      <c r="Q51" s="126"/>
      <c r="R51" s="126"/>
      <c r="S51" s="126"/>
      <c r="T51" s="126"/>
    </row>
    <row r="52" spans="1:20" s="67" customFormat="1" ht="18" hidden="1" customHeight="1">
      <c r="A52" s="69">
        <f t="shared" si="3"/>
        <v>16</v>
      </c>
      <c r="B52" s="268">
        <f>+'Dramakan hosqer'!B56</f>
        <v>0</v>
      </c>
      <c r="C52" s="532"/>
      <c r="D52" s="259">
        <f>+'Dramakan hosqer'!F56</f>
        <v>0</v>
      </c>
      <c r="E52" s="259">
        <f t="shared" si="0"/>
        <v>0</v>
      </c>
      <c r="F52" s="258"/>
      <c r="G52" s="132"/>
      <c r="H52" s="119"/>
      <c r="I52" s="119"/>
      <c r="J52" s="119"/>
      <c r="K52" s="119"/>
      <c r="L52" s="119"/>
      <c r="M52" s="119"/>
      <c r="N52" s="126"/>
      <c r="O52" s="126"/>
      <c r="P52" s="126"/>
      <c r="Q52" s="126"/>
      <c r="R52" s="126"/>
      <c r="S52" s="126"/>
      <c r="T52" s="126"/>
    </row>
    <row r="53" spans="1:20" s="67" customFormat="1" ht="18" hidden="1" customHeight="1">
      <c r="A53" s="69">
        <f t="shared" si="3"/>
        <v>17</v>
      </c>
      <c r="B53" s="268">
        <f>+'Dramakan hosqer'!B57</f>
        <v>0</v>
      </c>
      <c r="C53" s="532"/>
      <c r="D53" s="259">
        <f>+'Dramakan hosqer'!F57</f>
        <v>0</v>
      </c>
      <c r="E53" s="259">
        <f t="shared" si="0"/>
        <v>0</v>
      </c>
      <c r="F53" s="258"/>
      <c r="G53" s="132"/>
      <c r="H53" s="119"/>
      <c r="I53" s="119"/>
      <c r="J53" s="119"/>
      <c r="K53" s="119"/>
      <c r="L53" s="119"/>
      <c r="M53" s="119"/>
      <c r="N53" s="126"/>
      <c r="O53" s="126"/>
      <c r="P53" s="126"/>
      <c r="Q53" s="126"/>
      <c r="R53" s="126"/>
      <c r="S53" s="126"/>
      <c r="T53" s="126"/>
    </row>
    <row r="54" spans="1:20" s="66" customFormat="1" ht="18" hidden="1" customHeight="1">
      <c r="A54" s="69">
        <f t="shared" si="3"/>
        <v>18</v>
      </c>
      <c r="B54" s="320">
        <f>+'Dramakan hosqer'!B58</f>
        <v>0</v>
      </c>
      <c r="C54" s="532"/>
      <c r="D54" s="258">
        <f>+'Dramakan hosqer'!F58</f>
        <v>0</v>
      </c>
      <c r="E54" s="258">
        <f>D54-C54</f>
        <v>0</v>
      </c>
      <c r="F54" s="258"/>
      <c r="G54" s="132"/>
      <c r="H54" s="119"/>
      <c r="I54" s="119"/>
      <c r="J54" s="119"/>
      <c r="K54" s="119"/>
      <c r="L54" s="119"/>
      <c r="M54" s="119"/>
      <c r="N54" s="126"/>
      <c r="O54" s="126"/>
      <c r="P54" s="126"/>
      <c r="Q54" s="126"/>
      <c r="R54" s="126"/>
      <c r="S54" s="126"/>
      <c r="T54" s="126"/>
    </row>
    <row r="55" spans="1:20" s="66" customFormat="1" ht="18" hidden="1" customHeight="1">
      <c r="A55" s="69">
        <f t="shared" si="3"/>
        <v>19</v>
      </c>
      <c r="B55" s="320">
        <f>+'Dramakan hosqer'!B59</f>
        <v>0</v>
      </c>
      <c r="C55" s="532"/>
      <c r="D55" s="258">
        <f>+'Dramakan hosqer'!F59</f>
        <v>0</v>
      </c>
      <c r="E55" s="258">
        <f>D55-C55</f>
        <v>0</v>
      </c>
      <c r="F55" s="258"/>
      <c r="G55" s="435" t="s">
        <v>216</v>
      </c>
      <c r="H55" s="119"/>
      <c r="I55" s="119"/>
      <c r="J55" s="119"/>
      <c r="K55" s="119"/>
      <c r="L55" s="119"/>
      <c r="M55" s="119"/>
      <c r="N55" s="126"/>
      <c r="O55" s="126"/>
      <c r="P55" s="126"/>
      <c r="Q55" s="126"/>
      <c r="R55" s="126"/>
      <c r="S55" s="126"/>
      <c r="T55" s="126"/>
    </row>
    <row r="56" spans="1:20" s="67" customFormat="1" ht="22.95" hidden="1" customHeight="1">
      <c r="A56" s="69">
        <f t="shared" si="3"/>
        <v>20</v>
      </c>
      <c r="B56" s="268" t="str">
        <f>+'Dramakan hosqer'!B60</f>
        <v>Հարկային պարտավորությունների գծով, այդ թվում՝</v>
      </c>
      <c r="C56" s="539">
        <f>SUM(C57:C59)</f>
        <v>0</v>
      </c>
      <c r="D56" s="259">
        <f>SUM(D57:D59)</f>
        <v>0</v>
      </c>
      <c r="E56" s="258">
        <f>D56-C56</f>
        <v>0</v>
      </c>
      <c r="F56" s="258"/>
      <c r="G56" s="442"/>
      <c r="H56" s="443"/>
      <c r="I56" s="119"/>
      <c r="J56" s="119"/>
      <c r="K56" s="119"/>
      <c r="L56" s="119"/>
      <c r="M56" s="119"/>
      <c r="N56" s="126"/>
      <c r="O56" s="126"/>
      <c r="P56" s="126"/>
      <c r="Q56" s="126"/>
      <c r="R56" s="126"/>
      <c r="S56" s="126"/>
      <c r="T56" s="126"/>
    </row>
    <row r="57" spans="1:20" s="160" customFormat="1" ht="18" hidden="1" customHeight="1">
      <c r="A57" s="15">
        <v>31.1</v>
      </c>
      <c r="B57" s="460" t="str">
        <f>+'Dramakan hosqer'!B61</f>
        <v>շահութահարկի գծով</v>
      </c>
      <c r="C57" s="538"/>
      <c r="D57" s="264">
        <f>+'Dramakan hosqer'!F61</f>
        <v>0</v>
      </c>
      <c r="E57" s="246">
        <f>D57-C57</f>
        <v>0</v>
      </c>
      <c r="F57" s="246"/>
      <c r="G57" s="168"/>
      <c r="H57" s="169"/>
      <c r="I57" s="169"/>
      <c r="J57" s="169"/>
      <c r="K57" s="169"/>
      <c r="L57" s="169"/>
      <c r="M57" s="169"/>
      <c r="N57" s="170"/>
      <c r="O57" s="170"/>
      <c r="P57" s="170"/>
      <c r="Q57" s="170"/>
      <c r="R57" s="170"/>
      <c r="S57" s="170"/>
      <c r="T57" s="170"/>
    </row>
    <row r="58" spans="1:20" s="160" customFormat="1" ht="18.75" hidden="1" customHeight="1">
      <c r="A58" s="15">
        <v>31.2</v>
      </c>
      <c r="B58" s="460" t="str">
        <f>+'Dramakan hosqer'!B62</f>
        <v>ԱԱՀ-ի գծով</v>
      </c>
      <c r="C58" s="538"/>
      <c r="D58" s="264">
        <f>+'Dramakan hosqer'!F62</f>
        <v>0</v>
      </c>
      <c r="E58" s="264">
        <f t="shared" si="0"/>
        <v>0</v>
      </c>
      <c r="F58" s="246"/>
      <c r="G58" s="171"/>
      <c r="H58" s="169"/>
      <c r="I58" s="169"/>
      <c r="J58" s="169"/>
      <c r="K58" s="169"/>
      <c r="L58" s="169"/>
      <c r="M58" s="169"/>
      <c r="N58" s="170"/>
      <c r="O58" s="170"/>
      <c r="P58" s="170"/>
      <c r="Q58" s="170"/>
      <c r="R58" s="170"/>
      <c r="S58" s="170"/>
      <c r="T58" s="170"/>
    </row>
    <row r="59" spans="1:20" s="160" customFormat="1" ht="18" hidden="1" customHeight="1">
      <c r="A59" s="15">
        <v>31.3</v>
      </c>
      <c r="B59" s="460" t="str">
        <f>+'Dramakan hosqer'!B63</f>
        <v xml:space="preserve">չփոխհատուցվող հարկերի գծով </v>
      </c>
      <c r="C59" s="538"/>
      <c r="D59" s="264">
        <f>+'Dramakan hosqer'!F63</f>
        <v>0</v>
      </c>
      <c r="E59" s="264">
        <f t="shared" si="0"/>
        <v>0</v>
      </c>
      <c r="F59" s="246"/>
      <c r="G59" s="171"/>
      <c r="H59" s="169"/>
      <c r="I59" s="169"/>
      <c r="J59" s="169"/>
      <c r="K59" s="169"/>
      <c r="L59" s="169"/>
      <c r="M59" s="169"/>
      <c r="N59" s="170"/>
      <c r="O59" s="170"/>
      <c r="P59" s="170"/>
      <c r="Q59" s="170"/>
      <c r="R59" s="170"/>
      <c r="S59" s="170"/>
      <c r="T59" s="170"/>
    </row>
    <row r="60" spans="1:20" s="67" customFormat="1" ht="18" customHeight="1">
      <c r="A60" s="77">
        <v>11</v>
      </c>
      <c r="B60" s="260" t="str">
        <f>+'Dramakan hosqer'!B64</f>
        <v>Կրեդիտորական պարտքի մարման գծով</v>
      </c>
      <c r="C60" s="532">
        <v>0.2</v>
      </c>
      <c r="D60" s="259">
        <f>+'Dramakan hosqer'!F64</f>
        <v>13.299999999999999</v>
      </c>
      <c r="E60" s="259">
        <f t="shared" si="0"/>
        <v>13.1</v>
      </c>
      <c r="F60" s="258"/>
      <c r="G60" s="543">
        <f>+D6-D60</f>
        <v>3.8000000000003649</v>
      </c>
      <c r="H60" s="119"/>
      <c r="I60" s="119"/>
      <c r="J60" s="119"/>
      <c r="K60" s="119"/>
      <c r="L60" s="119"/>
      <c r="M60" s="119"/>
      <c r="N60" s="126"/>
      <c r="O60" s="126"/>
      <c r="P60" s="126"/>
      <c r="Q60" s="126"/>
      <c r="R60" s="126"/>
      <c r="S60" s="126"/>
      <c r="T60" s="126"/>
    </row>
    <row r="61" spans="1:20" s="67" customFormat="1" ht="18" hidden="1" customHeight="1">
      <c r="A61" s="77">
        <f>+A60+1</f>
        <v>12</v>
      </c>
      <c r="B61" s="260" t="str">
        <f>+'Dramakan hosqer'!B65</f>
        <v>Այլ արտահոսքերի գծով</v>
      </c>
      <c r="C61" s="532"/>
      <c r="D61" s="259">
        <f>+'Dramakan hosqer'!F65</f>
        <v>0</v>
      </c>
      <c r="E61" s="259">
        <f t="shared" si="0"/>
        <v>0</v>
      </c>
      <c r="F61" s="258"/>
      <c r="G61" s="114" t="s">
        <v>191</v>
      </c>
      <c r="H61" s="119"/>
      <c r="I61" s="119"/>
      <c r="J61" s="119"/>
      <c r="K61" s="119"/>
      <c r="L61" s="119"/>
      <c r="M61" s="119"/>
      <c r="N61" s="126"/>
      <c r="O61" s="126"/>
      <c r="P61" s="126"/>
      <c r="Q61" s="126"/>
      <c r="R61" s="126"/>
      <c r="S61" s="126"/>
      <c r="T61" s="126"/>
    </row>
    <row r="62" spans="1:20" s="67" customFormat="1" ht="21.75" customHeight="1">
      <c r="A62" s="167" t="s">
        <v>55</v>
      </c>
      <c r="B62" s="14" t="s">
        <v>58</v>
      </c>
      <c r="C62" s="537">
        <f>+C63+C71</f>
        <v>150</v>
      </c>
      <c r="D62" s="261">
        <f>+D63+D71</f>
        <v>205.5</v>
      </c>
      <c r="E62" s="261">
        <f t="shared" si="0"/>
        <v>55.5</v>
      </c>
      <c r="F62" s="245"/>
      <c r="G62" s="132"/>
      <c r="H62" s="119"/>
      <c r="I62" s="119"/>
      <c r="J62" s="119"/>
      <c r="K62" s="119"/>
      <c r="L62" s="119"/>
      <c r="M62" s="119"/>
      <c r="N62" s="126"/>
      <c r="O62" s="126"/>
      <c r="P62" s="126"/>
      <c r="Q62" s="126"/>
      <c r="R62" s="126"/>
      <c r="S62" s="126"/>
      <c r="T62" s="126"/>
    </row>
    <row r="63" spans="1:20" s="67" customFormat="1" ht="24" customHeight="1">
      <c r="A63" s="77">
        <v>1</v>
      </c>
      <c r="B63" s="262" t="str">
        <f>+'Dramakan hosqer'!B67</f>
        <v>Հիմնական միջոցների ձեռքբերում, այդ թվում՝</v>
      </c>
      <c r="C63" s="539">
        <f>SUM(C64:C70)</f>
        <v>150</v>
      </c>
      <c r="D63" s="259">
        <f>SUM(D64:D70)</f>
        <v>205.5</v>
      </c>
      <c r="E63" s="259">
        <f t="shared" si="0"/>
        <v>55.5</v>
      </c>
      <c r="F63" s="258"/>
      <c r="G63" s="132"/>
      <c r="H63" s="119"/>
      <c r="I63" s="119"/>
      <c r="J63" s="119"/>
      <c r="K63" s="119"/>
      <c r="L63" s="119"/>
      <c r="M63" s="119"/>
      <c r="N63" s="126"/>
      <c r="O63" s="126"/>
      <c r="P63" s="126"/>
      <c r="Q63" s="126"/>
      <c r="R63" s="126"/>
      <c r="S63" s="126"/>
      <c r="T63" s="126"/>
    </row>
    <row r="64" spans="1:20" s="67" customFormat="1" ht="18" customHeight="1">
      <c r="A64" s="77">
        <v>1.1000000000000001</v>
      </c>
      <c r="B64" s="262" t="str">
        <f>+'Dramakan hosqer'!B68</f>
        <v>գրասենյակային և տնտեսական գույք</v>
      </c>
      <c r="C64" s="532"/>
      <c r="D64" s="259">
        <f>+'Dramakan hosqer'!F68</f>
        <v>205.5</v>
      </c>
      <c r="E64" s="259">
        <f t="shared" ref="E64:E78" si="4">D64-C64</f>
        <v>205.5</v>
      </c>
      <c r="F64" s="244" t="s">
        <v>255</v>
      </c>
      <c r="G64" s="132"/>
      <c r="H64" s="119"/>
      <c r="I64" s="119"/>
      <c r="J64" s="119"/>
      <c r="K64" s="119"/>
      <c r="L64" s="119"/>
      <c r="M64" s="119"/>
      <c r="N64" s="126"/>
      <c r="O64" s="126"/>
      <c r="P64" s="126"/>
      <c r="Q64" s="126"/>
      <c r="R64" s="126"/>
      <c r="S64" s="126"/>
      <c r="T64" s="126"/>
    </row>
    <row r="65" spans="1:20" s="67" customFormat="1" ht="17.25" hidden="1" customHeight="1">
      <c r="A65" s="77">
        <v>1.2</v>
      </c>
      <c r="B65" s="262" t="str">
        <f>+'Dramakan hosqer'!B69</f>
        <v>համակարգչային սարքավորումներ / տեխնիկա</v>
      </c>
      <c r="C65" s="532"/>
      <c r="D65" s="259">
        <f>+'Dramakan hosqer'!F69</f>
        <v>0</v>
      </c>
      <c r="E65" s="259">
        <f>D65-C65</f>
        <v>0</v>
      </c>
      <c r="F65" s="246"/>
      <c r="G65" s="132"/>
      <c r="H65" s="119"/>
      <c r="I65" s="119"/>
      <c r="J65" s="119"/>
      <c r="K65" s="119"/>
      <c r="L65" s="119"/>
      <c r="M65" s="119"/>
      <c r="N65" s="126"/>
      <c r="O65" s="126"/>
      <c r="P65" s="126"/>
      <c r="Q65" s="126"/>
      <c r="R65" s="126"/>
      <c r="S65" s="126"/>
      <c r="T65" s="126"/>
    </row>
    <row r="66" spans="1:20" s="67" customFormat="1" ht="18" hidden="1" customHeight="1">
      <c r="A66" s="77">
        <v>1.3</v>
      </c>
      <c r="B66" s="262" t="str">
        <f>+'Dramakan hosqer'!B70</f>
        <v>մեքենաներ և սարքավորումներ</v>
      </c>
      <c r="C66" s="532"/>
      <c r="D66" s="259">
        <f>+'Dramakan hosqer'!F70</f>
        <v>0</v>
      </c>
      <c r="E66" s="259">
        <f t="shared" si="4"/>
        <v>0</v>
      </c>
      <c r="F66" s="246"/>
      <c r="G66" s="132"/>
      <c r="H66" s="119"/>
      <c r="I66" s="119"/>
      <c r="J66" s="119"/>
      <c r="K66" s="119"/>
      <c r="L66" s="119"/>
      <c r="M66" s="119"/>
      <c r="N66" s="126"/>
      <c r="O66" s="126"/>
      <c r="P66" s="126"/>
      <c r="Q66" s="126"/>
      <c r="R66" s="126"/>
      <c r="S66" s="126"/>
      <c r="T66" s="126"/>
    </row>
    <row r="67" spans="1:20" s="67" customFormat="1" ht="18" hidden="1" customHeight="1">
      <c r="A67" s="77">
        <v>1.4</v>
      </c>
      <c r="B67" s="262" t="str">
        <f>+'Dramakan hosqer'!B71</f>
        <v>երաժշտական գործիքներ</v>
      </c>
      <c r="C67" s="532"/>
      <c r="D67" s="259">
        <f>+'Dramakan hosqer'!F71</f>
        <v>0</v>
      </c>
      <c r="E67" s="259">
        <f>D67-C67</f>
        <v>0</v>
      </c>
      <c r="F67" s="246"/>
      <c r="G67" s="132"/>
      <c r="H67" s="119"/>
      <c r="I67" s="119"/>
      <c r="J67" s="119"/>
      <c r="K67" s="119"/>
      <c r="L67" s="119"/>
      <c r="M67" s="119"/>
      <c r="N67" s="126"/>
      <c r="O67" s="126"/>
      <c r="P67" s="126"/>
      <c r="Q67" s="126"/>
      <c r="R67" s="126"/>
      <c r="S67" s="126"/>
      <c r="T67" s="126"/>
    </row>
    <row r="68" spans="1:20" s="67" customFormat="1" ht="18" hidden="1" customHeight="1">
      <c r="A68" s="77">
        <v>1.5</v>
      </c>
      <c r="B68" s="262" t="str">
        <f>+'Dramakan hosqer'!B72</f>
        <v>սպորտային գույք</v>
      </c>
      <c r="C68" s="532"/>
      <c r="D68" s="259">
        <f>+'Dramakan hosqer'!F72</f>
        <v>0</v>
      </c>
      <c r="E68" s="259">
        <f t="shared" si="4"/>
        <v>0</v>
      </c>
      <c r="F68" s="246"/>
      <c r="G68" s="132"/>
      <c r="H68" s="119"/>
      <c r="I68" s="119"/>
      <c r="J68" s="119"/>
      <c r="K68" s="119"/>
      <c r="L68" s="119"/>
      <c r="M68" s="119"/>
      <c r="N68" s="126"/>
      <c r="O68" s="126"/>
      <c r="P68" s="126"/>
      <c r="Q68" s="126"/>
      <c r="R68" s="126"/>
      <c r="S68" s="126"/>
      <c r="T68" s="126"/>
    </row>
    <row r="69" spans="1:20" s="66" customFormat="1" ht="18" customHeight="1">
      <c r="A69" s="77">
        <v>1.2</v>
      </c>
      <c r="B69" s="263" t="str">
        <f>+'Dramakan hosqer'!B73</f>
        <v>գրականություն</v>
      </c>
      <c r="C69" s="532">
        <v>150</v>
      </c>
      <c r="D69" s="258">
        <f>+'Dramakan hosqer'!F73</f>
        <v>0</v>
      </c>
      <c r="E69" s="258">
        <f>D69-C69</f>
        <v>-150</v>
      </c>
      <c r="F69" s="244" t="s">
        <v>255</v>
      </c>
      <c r="G69" s="132"/>
      <c r="H69" s="119"/>
      <c r="I69" s="119"/>
      <c r="J69" s="119"/>
      <c r="K69" s="119"/>
      <c r="L69" s="119"/>
      <c r="M69" s="119"/>
      <c r="N69" s="126"/>
      <c r="O69" s="126"/>
      <c r="P69" s="126"/>
      <c r="Q69" s="126"/>
      <c r="R69" s="126"/>
      <c r="S69" s="126"/>
      <c r="T69" s="126"/>
    </row>
    <row r="70" spans="1:20" s="66" customFormat="1" ht="18" hidden="1" customHeight="1">
      <c r="A70" s="77">
        <v>1.7</v>
      </c>
      <c r="B70" s="263">
        <f>+'Dramakan hosqer'!B74</f>
        <v>0</v>
      </c>
      <c r="C70" s="532"/>
      <c r="D70" s="258">
        <f>+'Dramakan hosqer'!F74</f>
        <v>0</v>
      </c>
      <c r="E70" s="258">
        <f>D70-C70</f>
        <v>0</v>
      </c>
      <c r="F70" s="258"/>
      <c r="G70" s="65" t="s">
        <v>185</v>
      </c>
      <c r="H70" s="119"/>
      <c r="I70" s="119"/>
      <c r="J70" s="119"/>
      <c r="K70" s="119"/>
      <c r="L70" s="119"/>
      <c r="M70" s="119"/>
      <c r="N70" s="126"/>
      <c r="O70" s="126"/>
      <c r="P70" s="126"/>
      <c r="Q70" s="126"/>
      <c r="R70" s="126"/>
      <c r="S70" s="126"/>
      <c r="T70" s="126"/>
    </row>
    <row r="71" spans="1:20" s="78" customFormat="1" ht="39.75" hidden="1" customHeight="1">
      <c r="A71" s="77">
        <v>2</v>
      </c>
      <c r="B71" s="262" t="str">
        <f>+'Dramakan hosqer'!B75</f>
        <v>Հիմնական միջոցների հիմնական վերանորոգում, 
այդ թվում՝</v>
      </c>
      <c r="C71" s="539">
        <f>SUM(C72:C74)</f>
        <v>0</v>
      </c>
      <c r="D71" s="259">
        <f>SUM(D72:D74)</f>
        <v>0</v>
      </c>
      <c r="E71" s="258">
        <f>D71-C71</f>
        <v>0</v>
      </c>
      <c r="F71" s="258"/>
      <c r="G71" s="110"/>
      <c r="H71" s="119"/>
      <c r="I71" s="119"/>
      <c r="J71" s="119"/>
      <c r="K71" s="119"/>
      <c r="L71" s="119"/>
      <c r="M71" s="119"/>
      <c r="N71" s="126"/>
      <c r="O71" s="126"/>
      <c r="P71" s="126"/>
      <c r="Q71" s="126"/>
      <c r="R71" s="126"/>
      <c r="S71" s="126"/>
      <c r="T71" s="126"/>
    </row>
    <row r="72" spans="1:20" s="100" customFormat="1" ht="18.75" hidden="1" customHeight="1">
      <c r="A72" s="77">
        <v>2.1</v>
      </c>
      <c r="B72" s="262" t="str">
        <f>+'Dramakan hosqer'!B76</f>
        <v>ամրացված գույքի (շենք)</v>
      </c>
      <c r="C72" s="532"/>
      <c r="D72" s="259">
        <f>+'Dramakan hosqer'!F76</f>
        <v>0</v>
      </c>
      <c r="E72" s="259">
        <f t="shared" si="4"/>
        <v>0</v>
      </c>
      <c r="F72" s="258"/>
      <c r="G72" s="176"/>
      <c r="H72" s="113"/>
      <c r="I72" s="106"/>
      <c r="J72" s="106"/>
      <c r="K72" s="106"/>
      <c r="L72" s="106"/>
      <c r="M72" s="106"/>
      <c r="N72" s="106"/>
      <c r="O72" s="99"/>
      <c r="P72" s="99"/>
      <c r="Q72" s="99"/>
    </row>
    <row r="73" spans="1:20" s="67" customFormat="1" ht="19.5" hidden="1" customHeight="1">
      <c r="A73" s="77">
        <v>2.2000000000000002</v>
      </c>
      <c r="B73" s="262" t="str">
        <f>+'Dramakan hosqer'!B77</f>
        <v>հիմնական միջոցի</v>
      </c>
      <c r="C73" s="532"/>
      <c r="D73" s="259">
        <f>+'Dramakan hosqer'!F77</f>
        <v>0</v>
      </c>
      <c r="E73" s="259">
        <f t="shared" si="4"/>
        <v>0</v>
      </c>
      <c r="F73" s="258"/>
      <c r="G73" s="132"/>
      <c r="H73" s="119"/>
      <c r="I73" s="119"/>
      <c r="J73" s="119"/>
      <c r="K73" s="119"/>
      <c r="L73" s="119"/>
      <c r="M73" s="119"/>
      <c r="N73" s="126"/>
      <c r="O73" s="126"/>
      <c r="P73" s="126"/>
      <c r="Q73" s="126"/>
      <c r="R73" s="126"/>
      <c r="S73" s="126"/>
      <c r="T73" s="126"/>
    </row>
    <row r="74" spans="1:20" s="67" customFormat="1" ht="17.399999999999999" hidden="1">
      <c r="A74" s="77">
        <v>2.2999999999999998</v>
      </c>
      <c r="B74" s="262" t="str">
        <f>+'Dramakan hosqer'!B78</f>
        <v>նախագծանախահաշվային փաստաթղթերի գծով</v>
      </c>
      <c r="C74" s="532"/>
      <c r="D74" s="259">
        <f>+'Dramakan hosqer'!F78</f>
        <v>0</v>
      </c>
      <c r="E74" s="259">
        <f t="shared" si="4"/>
        <v>0</v>
      </c>
      <c r="F74" s="258"/>
      <c r="G74" s="132"/>
      <c r="H74" s="119"/>
      <c r="I74" s="119"/>
      <c r="J74" s="119"/>
      <c r="K74" s="119"/>
      <c r="L74" s="119"/>
      <c r="M74" s="119"/>
      <c r="N74" s="126"/>
      <c r="O74" s="126"/>
      <c r="P74" s="126"/>
      <c r="Q74" s="126"/>
      <c r="R74" s="126"/>
      <c r="S74" s="126"/>
      <c r="T74" s="126"/>
    </row>
    <row r="75" spans="1:20" s="67" customFormat="1" ht="36" hidden="1">
      <c r="A75" s="167" t="s">
        <v>56</v>
      </c>
      <c r="B75" s="14" t="s">
        <v>128</v>
      </c>
      <c r="C75" s="537">
        <f>SUM(C76:C77)</f>
        <v>0</v>
      </c>
      <c r="D75" s="261">
        <f>SUM(D76:D77)</f>
        <v>0</v>
      </c>
      <c r="E75" s="261">
        <f t="shared" si="4"/>
        <v>0</v>
      </c>
      <c r="F75" s="245"/>
      <c r="G75" s="132"/>
      <c r="H75" s="119"/>
      <c r="I75" s="119"/>
      <c r="J75" s="119"/>
      <c r="K75" s="119"/>
      <c r="L75" s="119"/>
      <c r="M75" s="119"/>
      <c r="N75" s="126"/>
      <c r="O75" s="126"/>
      <c r="P75" s="126"/>
      <c r="Q75" s="126"/>
      <c r="R75" s="126"/>
      <c r="S75" s="126"/>
      <c r="T75" s="126"/>
    </row>
    <row r="76" spans="1:20" s="67" customFormat="1" ht="18" hidden="1" customHeight="1">
      <c r="A76" s="77">
        <v>1</v>
      </c>
      <c r="B76" s="327" t="str">
        <f>+'Dramakan hosqer'!B80</f>
        <v>Աշխատավարձի գծով</v>
      </c>
      <c r="C76" s="532"/>
      <c r="D76" s="258">
        <f>+'Dramakan hosqer'!F80</f>
        <v>0</v>
      </c>
      <c r="E76" s="258">
        <f>D76-C76</f>
        <v>0</v>
      </c>
      <c r="F76" s="258"/>
      <c r="G76" s="132"/>
      <c r="H76" s="119"/>
      <c r="I76" s="119"/>
      <c r="J76" s="119"/>
      <c r="K76" s="119"/>
      <c r="L76" s="119"/>
      <c r="M76" s="119"/>
      <c r="N76" s="126"/>
      <c r="O76" s="126"/>
      <c r="P76" s="126"/>
      <c r="Q76" s="126"/>
      <c r="R76" s="126"/>
      <c r="S76" s="126"/>
      <c r="T76" s="126"/>
    </row>
    <row r="77" spans="1:20" s="437" customFormat="1" ht="18" hidden="1" customHeight="1">
      <c r="A77" s="77">
        <v>2</v>
      </c>
      <c r="B77" s="320">
        <f>+'Dramakan hosqer'!B81</f>
        <v>0</v>
      </c>
      <c r="C77" s="532"/>
      <c r="D77" s="258">
        <f>+'Dramakan hosqer'!F81</f>
        <v>0</v>
      </c>
      <c r="E77" s="258">
        <f>D77-C77</f>
        <v>0</v>
      </c>
      <c r="F77" s="258"/>
      <c r="G77" s="110"/>
      <c r="H77" s="109"/>
      <c r="I77" s="109"/>
      <c r="J77" s="109"/>
      <c r="K77" s="109"/>
      <c r="L77" s="109"/>
      <c r="M77" s="109"/>
      <c r="N77" s="105"/>
      <c r="O77" s="105"/>
      <c r="P77" s="105"/>
      <c r="Q77" s="105"/>
      <c r="R77" s="105"/>
      <c r="S77" s="105"/>
      <c r="T77" s="105"/>
    </row>
    <row r="78" spans="1:20" s="40" customFormat="1" ht="36">
      <c r="A78" s="13" t="s">
        <v>37</v>
      </c>
      <c r="B78" s="14" t="s">
        <v>38</v>
      </c>
      <c r="C78" s="537">
        <f>C6+C7-C19</f>
        <v>17.100000000000364</v>
      </c>
      <c r="D78" s="261">
        <f>D6+D7-D19</f>
        <v>278.80000000000291</v>
      </c>
      <c r="E78" s="261">
        <f t="shared" si="4"/>
        <v>261.70000000000255</v>
      </c>
      <c r="F78" s="245"/>
      <c r="G78" s="135"/>
      <c r="H78" s="122"/>
      <c r="I78" s="122"/>
      <c r="J78" s="122"/>
      <c r="K78" s="122"/>
      <c r="L78" s="122"/>
      <c r="M78" s="122"/>
      <c r="N78" s="128"/>
      <c r="O78" s="128"/>
      <c r="P78" s="128"/>
      <c r="Q78" s="128"/>
      <c r="R78" s="128"/>
      <c r="S78" s="128"/>
      <c r="T78" s="128"/>
    </row>
    <row r="79" spans="1:20" s="22" customFormat="1" ht="46.5" customHeight="1">
      <c r="A79" s="38"/>
      <c r="B79" s="461"/>
      <c r="C79" s="540"/>
      <c r="D79" s="38"/>
      <c r="E79" s="38"/>
      <c r="F79" s="38"/>
      <c r="G79" s="131"/>
      <c r="H79" s="116"/>
      <c r="I79" s="116"/>
      <c r="J79" s="116"/>
      <c r="K79" s="116"/>
      <c r="L79" s="116"/>
      <c r="M79" s="116"/>
      <c r="N79" s="124"/>
      <c r="O79" s="124"/>
      <c r="P79" s="124"/>
      <c r="Q79" s="124"/>
      <c r="R79" s="124"/>
      <c r="S79" s="124"/>
      <c r="T79" s="124"/>
    </row>
    <row r="80" spans="1:20" s="22" customFormat="1" ht="25.5" customHeight="1">
      <c r="B80" s="18" t="s">
        <v>2</v>
      </c>
      <c r="C80" s="541"/>
      <c r="D80" s="560" t="str">
        <f>+'Ekamut-caxs'!D68</f>
        <v xml:space="preserve">Ս․Ֆարմանյան </v>
      </c>
      <c r="E80" s="557"/>
      <c r="F80" s="317"/>
      <c r="G80" s="131"/>
      <c r="H80" s="116"/>
      <c r="I80" s="116"/>
      <c r="J80" s="116"/>
      <c r="K80" s="116"/>
      <c r="L80" s="116"/>
      <c r="M80" s="116"/>
      <c r="N80" s="124"/>
      <c r="O80" s="124"/>
      <c r="P80" s="124"/>
      <c r="Q80" s="124"/>
      <c r="R80" s="124"/>
      <c r="S80" s="124"/>
      <c r="T80" s="124"/>
    </row>
    <row r="81" spans="1:20" ht="13.5" customHeight="1">
      <c r="A81" s="22"/>
      <c r="B81" s="462" t="s">
        <v>4</v>
      </c>
      <c r="C81" s="534"/>
      <c r="D81" s="559" t="s">
        <v>92</v>
      </c>
      <c r="E81" s="559"/>
      <c r="F81" s="321"/>
    </row>
    <row r="82" spans="1:20" s="19" customFormat="1" ht="22.5" customHeight="1">
      <c r="A82" s="20"/>
      <c r="B82" s="463" t="s">
        <v>6</v>
      </c>
      <c r="C82" s="541"/>
      <c r="D82" s="557" t="str">
        <f>+'Ekamut-caxs'!D70</f>
        <v xml:space="preserve">Հ․Գեղամյան </v>
      </c>
      <c r="E82" s="557"/>
      <c r="F82" s="317"/>
      <c r="G82" s="129"/>
      <c r="H82" s="115"/>
      <c r="I82" s="115"/>
      <c r="J82" s="115"/>
      <c r="K82" s="115"/>
      <c r="L82" s="115"/>
      <c r="M82" s="115"/>
      <c r="N82" s="123"/>
      <c r="O82" s="123"/>
      <c r="P82" s="123"/>
      <c r="Q82" s="123"/>
      <c r="R82" s="123"/>
      <c r="S82" s="123"/>
      <c r="T82" s="123"/>
    </row>
    <row r="83" spans="1:20" s="19" customFormat="1" ht="12" customHeight="1">
      <c r="A83" s="20"/>
      <c r="B83" s="461"/>
      <c r="C83" s="541"/>
      <c r="D83" s="559" t="s">
        <v>92</v>
      </c>
      <c r="E83" s="559"/>
      <c r="F83" s="321"/>
      <c r="G83" s="129"/>
      <c r="H83" s="115"/>
      <c r="I83" s="115"/>
      <c r="J83" s="115"/>
      <c r="K83" s="115"/>
      <c r="L83" s="115"/>
      <c r="M83" s="115"/>
      <c r="N83" s="123"/>
      <c r="O83" s="123"/>
      <c r="P83" s="123"/>
      <c r="Q83" s="123"/>
      <c r="R83" s="123"/>
      <c r="S83" s="123"/>
      <c r="T83" s="123"/>
    </row>
    <row r="84" spans="1:20" s="19" customFormat="1">
      <c r="A84" s="20"/>
      <c r="B84" s="464" t="s">
        <v>1</v>
      </c>
      <c r="C84" s="541"/>
      <c r="D84" s="20"/>
      <c r="E84" s="20"/>
      <c r="F84" s="20"/>
      <c r="G84" s="129"/>
      <c r="H84" s="115"/>
      <c r="I84" s="115"/>
      <c r="J84" s="115"/>
      <c r="K84" s="115"/>
      <c r="L84" s="115"/>
      <c r="M84" s="115"/>
      <c r="N84" s="123"/>
      <c r="O84" s="123"/>
      <c r="P84" s="123"/>
      <c r="Q84" s="123"/>
      <c r="R84" s="123"/>
      <c r="S84" s="123"/>
      <c r="T84" s="123"/>
    </row>
    <row r="85" spans="1:20" s="19" customFormat="1">
      <c r="B85" s="23"/>
      <c r="C85" s="542"/>
      <c r="G85" s="129"/>
      <c r="H85" s="115"/>
      <c r="I85" s="115"/>
      <c r="J85" s="115"/>
      <c r="K85" s="115"/>
      <c r="L85" s="115"/>
      <c r="M85" s="115"/>
      <c r="N85" s="123"/>
      <c r="O85" s="123"/>
      <c r="P85" s="123"/>
      <c r="Q85" s="123"/>
      <c r="R85" s="123"/>
      <c r="S85" s="123"/>
      <c r="T85" s="123"/>
    </row>
    <row r="86" spans="1:20" s="19" customFormat="1">
      <c r="B86" s="23"/>
      <c r="C86" s="542"/>
      <c r="G86" s="129"/>
      <c r="H86" s="115"/>
      <c r="I86" s="115"/>
      <c r="J86" s="115"/>
      <c r="K86" s="115"/>
      <c r="L86" s="115"/>
      <c r="M86" s="115"/>
      <c r="N86" s="123"/>
      <c r="O86" s="123"/>
      <c r="P86" s="123"/>
      <c r="Q86" s="123"/>
      <c r="R86" s="123"/>
      <c r="S86" s="123"/>
      <c r="T86" s="123"/>
    </row>
    <row r="87" spans="1:20" s="19" customFormat="1">
      <c r="B87" s="23"/>
      <c r="C87" s="542"/>
      <c r="G87" s="129"/>
      <c r="H87" s="115"/>
      <c r="I87" s="115"/>
      <c r="J87" s="115"/>
      <c r="K87" s="115"/>
      <c r="L87" s="115"/>
      <c r="M87" s="115"/>
      <c r="N87" s="123"/>
      <c r="O87" s="123"/>
      <c r="P87" s="123"/>
      <c r="Q87" s="123"/>
      <c r="R87" s="123"/>
      <c r="S87" s="123"/>
      <c r="T87" s="123"/>
    </row>
    <row r="88" spans="1:20" s="19" customFormat="1">
      <c r="B88" s="23"/>
      <c r="C88" s="542"/>
      <c r="G88" s="129"/>
      <c r="H88" s="115"/>
      <c r="I88" s="115"/>
      <c r="J88" s="115"/>
      <c r="K88" s="115"/>
      <c r="L88" s="115"/>
      <c r="M88" s="115"/>
      <c r="N88" s="123"/>
      <c r="O88" s="123"/>
      <c r="P88" s="123"/>
      <c r="Q88" s="123"/>
      <c r="R88" s="123"/>
      <c r="S88" s="123"/>
      <c r="T88" s="123"/>
    </row>
    <row r="89" spans="1:20" s="19" customFormat="1">
      <c r="B89" s="23"/>
      <c r="C89" s="542"/>
      <c r="G89" s="129"/>
      <c r="H89" s="115"/>
      <c r="I89" s="115"/>
      <c r="J89" s="115"/>
      <c r="K89" s="115"/>
      <c r="L89" s="115"/>
      <c r="M89" s="115"/>
      <c r="N89" s="123"/>
      <c r="O89" s="123"/>
      <c r="P89" s="123"/>
      <c r="Q89" s="123"/>
      <c r="R89" s="123"/>
      <c r="S89" s="123"/>
      <c r="T89" s="123"/>
    </row>
    <row r="90" spans="1:20" s="19" customFormat="1">
      <c r="B90" s="23"/>
      <c r="C90" s="542"/>
      <c r="G90" s="129"/>
      <c r="H90" s="115"/>
      <c r="I90" s="115"/>
      <c r="J90" s="115"/>
      <c r="K90" s="115"/>
      <c r="L90" s="115"/>
      <c r="M90" s="115"/>
      <c r="N90" s="123"/>
      <c r="O90" s="123"/>
      <c r="P90" s="123"/>
      <c r="Q90" s="123"/>
      <c r="R90" s="123"/>
      <c r="S90" s="123"/>
      <c r="T90" s="123"/>
    </row>
    <row r="91" spans="1:20" s="19" customFormat="1">
      <c r="B91" s="23"/>
      <c r="C91" s="542"/>
      <c r="G91" s="129"/>
      <c r="H91" s="115"/>
      <c r="I91" s="115"/>
      <c r="J91" s="115"/>
      <c r="K91" s="115"/>
      <c r="L91" s="115"/>
      <c r="M91" s="115"/>
      <c r="N91" s="123"/>
      <c r="O91" s="123"/>
      <c r="P91" s="123"/>
      <c r="Q91" s="123"/>
      <c r="R91" s="123"/>
      <c r="S91" s="123"/>
      <c r="T91" s="123"/>
    </row>
    <row r="92" spans="1:20" s="19" customFormat="1">
      <c r="B92" s="23"/>
      <c r="C92" s="542"/>
      <c r="G92" s="129"/>
      <c r="H92" s="115"/>
      <c r="I92" s="115"/>
      <c r="J92" s="115"/>
      <c r="K92" s="115"/>
      <c r="L92" s="115"/>
      <c r="M92" s="115"/>
      <c r="N92" s="123"/>
      <c r="O92" s="123"/>
      <c r="P92" s="123"/>
      <c r="Q92" s="123"/>
      <c r="R92" s="123"/>
      <c r="S92" s="123"/>
      <c r="T92" s="123"/>
    </row>
    <row r="93" spans="1:20" s="19" customFormat="1">
      <c r="B93" s="23"/>
      <c r="C93" s="542"/>
      <c r="G93" s="129"/>
      <c r="H93" s="115"/>
      <c r="I93" s="115"/>
      <c r="J93" s="115"/>
      <c r="K93" s="115"/>
      <c r="L93" s="115"/>
      <c r="M93" s="115"/>
      <c r="N93" s="123"/>
      <c r="O93" s="123"/>
      <c r="P93" s="123"/>
      <c r="Q93" s="123"/>
      <c r="R93" s="123"/>
      <c r="S93" s="123"/>
      <c r="T93" s="123"/>
    </row>
    <row r="94" spans="1:20" s="19" customFormat="1">
      <c r="B94" s="23"/>
      <c r="C94" s="542"/>
      <c r="G94" s="129"/>
      <c r="H94" s="115"/>
      <c r="I94" s="115"/>
      <c r="J94" s="115"/>
      <c r="K94" s="115"/>
      <c r="L94" s="115"/>
      <c r="M94" s="115"/>
      <c r="N94" s="123"/>
      <c r="O94" s="123"/>
      <c r="P94" s="123"/>
      <c r="Q94" s="123"/>
      <c r="R94" s="123"/>
      <c r="S94" s="123"/>
      <c r="T94" s="123"/>
    </row>
    <row r="95" spans="1:20" s="19" customFormat="1">
      <c r="B95" s="23"/>
      <c r="C95" s="542"/>
      <c r="G95" s="129"/>
      <c r="H95" s="115"/>
      <c r="I95" s="115"/>
      <c r="J95" s="115"/>
      <c r="K95" s="115"/>
      <c r="L95" s="115"/>
      <c r="M95" s="115"/>
      <c r="N95" s="123"/>
      <c r="O95" s="123"/>
      <c r="P95" s="123"/>
      <c r="Q95" s="123"/>
      <c r="R95" s="123"/>
      <c r="S95" s="123"/>
      <c r="T95" s="123"/>
    </row>
    <row r="96" spans="1:20" s="19" customFormat="1">
      <c r="B96" s="23"/>
      <c r="C96" s="542"/>
      <c r="G96" s="129"/>
      <c r="H96" s="115"/>
      <c r="I96" s="115"/>
      <c r="J96" s="115"/>
      <c r="K96" s="115"/>
      <c r="L96" s="115"/>
      <c r="M96" s="115"/>
      <c r="N96" s="123"/>
      <c r="O96" s="123"/>
      <c r="P96" s="123"/>
      <c r="Q96" s="123"/>
      <c r="R96" s="123"/>
      <c r="S96" s="123"/>
      <c r="T96" s="123"/>
    </row>
    <row r="97" spans="2:20" s="19" customFormat="1">
      <c r="B97" s="23"/>
      <c r="C97" s="542"/>
      <c r="G97" s="129"/>
      <c r="H97" s="115"/>
      <c r="I97" s="115"/>
      <c r="J97" s="115"/>
      <c r="K97" s="115"/>
      <c r="L97" s="115"/>
      <c r="M97" s="115"/>
      <c r="N97" s="123"/>
      <c r="O97" s="123"/>
      <c r="P97" s="123"/>
      <c r="Q97" s="123"/>
      <c r="R97" s="123"/>
      <c r="S97" s="123"/>
      <c r="T97" s="123"/>
    </row>
    <row r="98" spans="2:20" s="19" customFormat="1">
      <c r="B98" s="23"/>
      <c r="C98" s="542"/>
      <c r="G98" s="129"/>
      <c r="H98" s="115"/>
      <c r="I98" s="115"/>
      <c r="J98" s="115"/>
      <c r="K98" s="115"/>
      <c r="L98" s="115"/>
      <c r="M98" s="115"/>
      <c r="N98" s="123"/>
      <c r="O98" s="123"/>
      <c r="P98" s="123"/>
      <c r="Q98" s="123"/>
      <c r="R98" s="123"/>
      <c r="S98" s="123"/>
      <c r="T98" s="123"/>
    </row>
    <row r="99" spans="2:20" s="19" customFormat="1">
      <c r="B99" s="23"/>
      <c r="C99" s="542"/>
      <c r="G99" s="129"/>
      <c r="H99" s="115"/>
      <c r="I99" s="115"/>
      <c r="J99" s="115"/>
      <c r="K99" s="115"/>
      <c r="L99" s="115"/>
      <c r="M99" s="115"/>
      <c r="N99" s="123"/>
      <c r="O99" s="123"/>
      <c r="P99" s="123"/>
      <c r="Q99" s="123"/>
      <c r="R99" s="123"/>
      <c r="S99" s="123"/>
      <c r="T99" s="123"/>
    </row>
    <row r="100" spans="2:20" s="19" customFormat="1">
      <c r="B100" s="23"/>
      <c r="C100" s="542"/>
      <c r="G100" s="129"/>
      <c r="H100" s="115"/>
      <c r="I100" s="115"/>
      <c r="J100" s="115"/>
      <c r="K100" s="115"/>
      <c r="L100" s="115"/>
      <c r="M100" s="115"/>
      <c r="N100" s="123"/>
      <c r="O100" s="123"/>
      <c r="P100" s="123"/>
      <c r="Q100" s="123"/>
      <c r="R100" s="123"/>
      <c r="S100" s="123"/>
      <c r="T100" s="123"/>
    </row>
    <row r="101" spans="2:20" s="19" customFormat="1">
      <c r="B101" s="23"/>
      <c r="C101" s="542"/>
      <c r="G101" s="129"/>
      <c r="H101" s="115"/>
      <c r="I101" s="115"/>
      <c r="J101" s="115"/>
      <c r="K101" s="115"/>
      <c r="L101" s="115"/>
      <c r="M101" s="115"/>
      <c r="N101" s="123"/>
      <c r="O101" s="123"/>
      <c r="P101" s="123"/>
      <c r="Q101" s="123"/>
      <c r="R101" s="123"/>
      <c r="S101" s="123"/>
      <c r="T101" s="123"/>
    </row>
    <row r="102" spans="2:20" s="19" customFormat="1">
      <c r="B102" s="23"/>
      <c r="C102" s="542"/>
      <c r="G102" s="129"/>
      <c r="H102" s="115"/>
      <c r="I102" s="115"/>
      <c r="J102" s="115"/>
      <c r="K102" s="115"/>
      <c r="L102" s="115"/>
      <c r="M102" s="115"/>
      <c r="N102" s="123"/>
      <c r="O102" s="123"/>
      <c r="P102" s="123"/>
      <c r="Q102" s="123"/>
      <c r="R102" s="123"/>
      <c r="S102" s="123"/>
      <c r="T102" s="123"/>
    </row>
    <row r="103" spans="2:20" s="19" customFormat="1">
      <c r="B103" s="23"/>
      <c r="C103" s="542"/>
      <c r="G103" s="129"/>
      <c r="H103" s="115"/>
      <c r="I103" s="115"/>
      <c r="J103" s="115"/>
      <c r="K103" s="115"/>
      <c r="L103" s="115"/>
      <c r="M103" s="115"/>
      <c r="N103" s="123"/>
      <c r="O103" s="123"/>
      <c r="P103" s="123"/>
      <c r="Q103" s="123"/>
      <c r="R103" s="123"/>
      <c r="S103" s="123"/>
      <c r="T103" s="123"/>
    </row>
    <row r="104" spans="2:20" s="19" customFormat="1">
      <c r="B104" s="23"/>
      <c r="C104" s="542"/>
      <c r="G104" s="129"/>
      <c r="H104" s="115"/>
      <c r="I104" s="115"/>
      <c r="J104" s="115"/>
      <c r="K104" s="115"/>
      <c r="L104" s="115"/>
      <c r="M104" s="115"/>
      <c r="N104" s="123"/>
      <c r="O104" s="123"/>
      <c r="P104" s="123"/>
      <c r="Q104" s="123"/>
      <c r="R104" s="123"/>
      <c r="S104" s="123"/>
      <c r="T104" s="123"/>
    </row>
    <row r="105" spans="2:20" s="19" customFormat="1">
      <c r="B105" s="23"/>
      <c r="C105" s="542"/>
      <c r="G105" s="129"/>
      <c r="H105" s="115"/>
      <c r="I105" s="115"/>
      <c r="J105" s="115"/>
      <c r="K105" s="115"/>
      <c r="L105" s="115"/>
      <c r="M105" s="115"/>
      <c r="N105" s="123"/>
      <c r="O105" s="123"/>
      <c r="P105" s="123"/>
      <c r="Q105" s="123"/>
      <c r="R105" s="123"/>
      <c r="S105" s="123"/>
      <c r="T105" s="123"/>
    </row>
    <row r="106" spans="2:20" s="19" customFormat="1">
      <c r="B106" s="23"/>
      <c r="C106" s="542"/>
      <c r="G106" s="129"/>
      <c r="H106" s="115"/>
      <c r="I106" s="115"/>
      <c r="J106" s="115"/>
      <c r="K106" s="115"/>
      <c r="L106" s="115"/>
      <c r="M106" s="115"/>
      <c r="N106" s="123"/>
      <c r="O106" s="123"/>
      <c r="P106" s="123"/>
      <c r="Q106" s="123"/>
      <c r="R106" s="123"/>
      <c r="S106" s="123"/>
      <c r="T106" s="123"/>
    </row>
    <row r="107" spans="2:20" s="19" customFormat="1">
      <c r="B107" s="23"/>
      <c r="C107" s="542"/>
      <c r="G107" s="129"/>
      <c r="H107" s="115"/>
      <c r="I107" s="115"/>
      <c r="J107" s="115"/>
      <c r="K107" s="115"/>
      <c r="L107" s="115"/>
      <c r="M107" s="115"/>
      <c r="N107" s="123"/>
      <c r="O107" s="123"/>
      <c r="P107" s="123"/>
      <c r="Q107" s="123"/>
      <c r="R107" s="123"/>
      <c r="S107" s="123"/>
      <c r="T107" s="123"/>
    </row>
    <row r="108" spans="2:20" s="19" customFormat="1">
      <c r="B108" s="23"/>
      <c r="C108" s="542"/>
      <c r="G108" s="129"/>
      <c r="H108" s="115"/>
      <c r="I108" s="115"/>
      <c r="J108" s="115"/>
      <c r="K108" s="115"/>
      <c r="L108" s="115"/>
      <c r="M108" s="115"/>
      <c r="N108" s="123"/>
      <c r="O108" s="123"/>
      <c r="P108" s="123"/>
      <c r="Q108" s="123"/>
      <c r="R108" s="123"/>
      <c r="S108" s="123"/>
      <c r="T108" s="123"/>
    </row>
    <row r="109" spans="2:20" s="19" customFormat="1">
      <c r="B109" s="23"/>
      <c r="C109" s="542"/>
      <c r="G109" s="129"/>
      <c r="H109" s="115"/>
      <c r="I109" s="115"/>
      <c r="J109" s="115"/>
      <c r="K109" s="115"/>
      <c r="L109" s="115"/>
      <c r="M109" s="115"/>
      <c r="N109" s="123"/>
      <c r="O109" s="123"/>
      <c r="P109" s="123"/>
      <c r="Q109" s="123"/>
      <c r="R109" s="123"/>
      <c r="S109" s="123"/>
      <c r="T109" s="123"/>
    </row>
    <row r="110" spans="2:20" s="19" customFormat="1">
      <c r="B110" s="23"/>
      <c r="C110" s="542"/>
      <c r="G110" s="129"/>
      <c r="H110" s="115"/>
      <c r="I110" s="115"/>
      <c r="J110" s="115"/>
      <c r="K110" s="115"/>
      <c r="L110" s="115"/>
      <c r="M110" s="115"/>
      <c r="N110" s="123"/>
      <c r="O110" s="123"/>
      <c r="P110" s="123"/>
      <c r="Q110" s="123"/>
      <c r="R110" s="123"/>
      <c r="S110" s="123"/>
      <c r="T110" s="123"/>
    </row>
    <row r="111" spans="2:20" s="19" customFormat="1">
      <c r="B111" s="23"/>
      <c r="C111" s="542"/>
      <c r="G111" s="129"/>
      <c r="H111" s="115"/>
      <c r="I111" s="115"/>
      <c r="J111" s="115"/>
      <c r="K111" s="115"/>
      <c r="L111" s="115"/>
      <c r="M111" s="115"/>
      <c r="N111" s="123"/>
      <c r="O111" s="123"/>
      <c r="P111" s="123"/>
      <c r="Q111" s="123"/>
      <c r="R111" s="123"/>
      <c r="S111" s="123"/>
      <c r="T111" s="123"/>
    </row>
    <row r="112" spans="2:20" s="19" customFormat="1">
      <c r="B112" s="23"/>
      <c r="C112" s="542"/>
      <c r="G112" s="129"/>
      <c r="H112" s="115"/>
      <c r="I112" s="115"/>
      <c r="J112" s="115"/>
      <c r="K112" s="115"/>
      <c r="L112" s="115"/>
      <c r="M112" s="115"/>
      <c r="N112" s="123"/>
      <c r="O112" s="123"/>
      <c r="P112" s="123"/>
      <c r="Q112" s="123"/>
      <c r="R112" s="123"/>
      <c r="S112" s="123"/>
      <c r="T112" s="123"/>
    </row>
    <row r="113" spans="2:20" s="19" customFormat="1">
      <c r="B113" s="23"/>
      <c r="C113" s="542"/>
      <c r="G113" s="129"/>
      <c r="H113" s="115"/>
      <c r="I113" s="115"/>
      <c r="J113" s="115"/>
      <c r="K113" s="115"/>
      <c r="L113" s="115"/>
      <c r="M113" s="115"/>
      <c r="N113" s="123"/>
      <c r="O113" s="123"/>
      <c r="P113" s="123"/>
      <c r="Q113" s="123"/>
      <c r="R113" s="123"/>
      <c r="S113" s="123"/>
      <c r="T113" s="123"/>
    </row>
    <row r="114" spans="2:20" s="19" customFormat="1">
      <c r="B114" s="23"/>
      <c r="C114" s="542"/>
      <c r="G114" s="129"/>
      <c r="H114" s="115"/>
      <c r="I114" s="115"/>
      <c r="J114" s="115"/>
      <c r="K114" s="115"/>
      <c r="L114" s="115"/>
      <c r="M114" s="115"/>
      <c r="N114" s="123"/>
      <c r="O114" s="123"/>
      <c r="P114" s="123"/>
      <c r="Q114" s="123"/>
      <c r="R114" s="123"/>
      <c r="S114" s="123"/>
      <c r="T114" s="123"/>
    </row>
    <row r="115" spans="2:20" s="19" customFormat="1">
      <c r="B115" s="23"/>
      <c r="C115" s="542"/>
      <c r="G115" s="129"/>
      <c r="H115" s="115"/>
      <c r="I115" s="115"/>
      <c r="J115" s="115"/>
      <c r="K115" s="115"/>
      <c r="L115" s="115"/>
      <c r="M115" s="115"/>
      <c r="N115" s="123"/>
      <c r="O115" s="123"/>
      <c r="P115" s="123"/>
      <c r="Q115" s="123"/>
      <c r="R115" s="123"/>
      <c r="S115" s="123"/>
      <c r="T115" s="123"/>
    </row>
  </sheetData>
  <sheetProtection formatCells="0" formatColumns="0" formatRows="0" insertColumns="0" insertRows="0" insertHyperlinks="0" deleteColumns="0" deleteRows="0" sort="0" autoFilter="0" pivotTables="0"/>
  <mergeCells count="7">
    <mergeCell ref="D83:E83"/>
    <mergeCell ref="D80:E80"/>
    <mergeCell ref="D81:E81"/>
    <mergeCell ref="D82:E82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28" workbookViewId="0">
      <selection activeCell="F21" sqref="F21"/>
    </sheetView>
  </sheetViews>
  <sheetFormatPr defaultColWidth="9.109375" defaultRowHeight="15"/>
  <cols>
    <col min="1" max="1" width="4.88671875" style="137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6" width="14.33203125" style="19" bestFit="1" customWidth="1"/>
    <col min="7" max="22" width="9.109375" style="19"/>
    <col min="23" max="16384" width="9.109375" style="1"/>
  </cols>
  <sheetData>
    <row r="1" spans="1:22" s="187" customFormat="1" ht="22.5" customHeight="1">
      <c r="A1" s="561" t="s">
        <v>67</v>
      </c>
      <c r="B1" s="561"/>
      <c r="C1" s="561"/>
      <c r="D1" s="561"/>
      <c r="E1" s="561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</row>
    <row r="2" spans="1:22" s="188" customFormat="1" ht="33" customHeight="1">
      <c r="A2" s="562" t="str">
        <f>+'Ekamut-caxs'!A7:D7</f>
        <v xml:space="preserve">«ԹԻՎ 5 ԳՐԱԴԱՐԱՆ» ՀՈԱԿ-ի </v>
      </c>
      <c r="B2" s="563"/>
      <c r="C2" s="563"/>
      <c r="D2" s="563"/>
      <c r="E2" s="563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88" customFormat="1" ht="24" customHeight="1">
      <c r="A3" s="564" t="s">
        <v>131</v>
      </c>
      <c r="B3" s="564"/>
      <c r="C3" s="564"/>
      <c r="D3" s="564"/>
      <c r="E3" s="564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192" customFormat="1" ht="16.5" customHeight="1">
      <c r="A4" s="565" t="s">
        <v>224</v>
      </c>
      <c r="B4" s="565"/>
      <c r="C4" s="565"/>
      <c r="D4" s="565"/>
      <c r="E4" s="565"/>
      <c r="F4" s="189"/>
      <c r="G4" s="190"/>
      <c r="H4" s="190"/>
      <c r="I4" s="190"/>
      <c r="J4" s="190"/>
      <c r="K4" s="190"/>
      <c r="L4" s="190"/>
      <c r="M4" s="191"/>
      <c r="N4" s="191"/>
      <c r="O4" s="191"/>
      <c r="P4" s="191"/>
      <c r="Q4" s="191"/>
      <c r="R4" s="191"/>
      <c r="S4" s="191"/>
      <c r="T4" s="191"/>
      <c r="U4" s="191"/>
      <c r="V4" s="191"/>
    </row>
    <row r="5" spans="1:22" ht="13.5" customHeight="1">
      <c r="A5" s="193"/>
      <c r="B5" s="194"/>
      <c r="C5" s="194"/>
      <c r="D5" s="195"/>
      <c r="E5" s="195" t="s">
        <v>124</v>
      </c>
    </row>
    <row r="6" spans="1:22" s="200" customFormat="1" ht="56.25" customHeight="1">
      <c r="A6" s="196" t="s">
        <v>3</v>
      </c>
      <c r="B6" s="197" t="s">
        <v>132</v>
      </c>
      <c r="C6" s="196" t="s">
        <v>133</v>
      </c>
      <c r="D6" s="196" t="s">
        <v>134</v>
      </c>
      <c r="E6" s="198" t="s">
        <v>135</v>
      </c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</row>
    <row r="7" spans="1:22" s="138" customFormat="1" ht="21.75" customHeight="1">
      <c r="A7" s="566" t="s">
        <v>136</v>
      </c>
      <c r="B7" s="567"/>
      <c r="C7" s="567"/>
      <c r="D7" s="227"/>
      <c r="E7" s="227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74" customFormat="1" ht="21.75" customHeight="1">
      <c r="A8" s="201">
        <v>1</v>
      </c>
      <c r="B8" s="202" t="s">
        <v>137</v>
      </c>
      <c r="C8" s="201"/>
      <c r="D8" s="203">
        <f>SUM(D9:D29)</f>
        <v>298.7</v>
      </c>
      <c r="E8" s="20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</row>
    <row r="9" spans="1:22" ht="27" customHeight="1">
      <c r="A9" s="205">
        <v>1.1000000000000001</v>
      </c>
      <c r="B9" s="206" t="s">
        <v>138</v>
      </c>
      <c r="C9" s="205" t="s">
        <v>139</v>
      </c>
      <c r="D9" s="32">
        <v>17.2</v>
      </c>
      <c r="E9" s="32" t="s">
        <v>251</v>
      </c>
    </row>
    <row r="10" spans="1:22" ht="27" customHeight="1">
      <c r="A10" s="205">
        <v>1.2</v>
      </c>
      <c r="B10" s="206" t="s">
        <v>140</v>
      </c>
      <c r="C10" s="205" t="s">
        <v>141</v>
      </c>
      <c r="D10" s="32">
        <v>0.7</v>
      </c>
      <c r="E10" s="32" t="s">
        <v>251</v>
      </c>
    </row>
    <row r="11" spans="1:22" ht="27" customHeight="1">
      <c r="A11" s="205">
        <v>1.3</v>
      </c>
      <c r="B11" s="206" t="s">
        <v>142</v>
      </c>
      <c r="C11" s="205" t="s">
        <v>143</v>
      </c>
      <c r="D11" s="32">
        <v>0.9</v>
      </c>
      <c r="E11" s="32" t="s">
        <v>251</v>
      </c>
    </row>
    <row r="12" spans="1:22" ht="27" customHeight="1">
      <c r="A12" s="205">
        <v>1.4</v>
      </c>
      <c r="B12" s="207" t="s">
        <v>144</v>
      </c>
      <c r="C12" s="208" t="s">
        <v>145</v>
      </c>
      <c r="D12" s="32"/>
      <c r="E12" s="32"/>
    </row>
    <row r="13" spans="1:22" ht="27" customHeight="1">
      <c r="A13" s="205">
        <v>1.5</v>
      </c>
      <c r="B13" s="207"/>
      <c r="C13" s="205" t="s">
        <v>146</v>
      </c>
      <c r="D13" s="32"/>
      <c r="E13" s="32"/>
    </row>
    <row r="14" spans="1:22" ht="18" customHeight="1">
      <c r="A14" s="205">
        <v>1.6</v>
      </c>
      <c r="B14" s="206" t="s">
        <v>187</v>
      </c>
      <c r="C14" s="205" t="s">
        <v>147</v>
      </c>
      <c r="D14" s="32"/>
      <c r="E14" s="32"/>
    </row>
    <row r="15" spans="1:22" ht="33.75" customHeight="1">
      <c r="A15" s="205">
        <v>1.7</v>
      </c>
      <c r="B15" s="207"/>
      <c r="C15" s="205" t="s">
        <v>170</v>
      </c>
      <c r="D15" s="32"/>
      <c r="E15" s="32"/>
    </row>
    <row r="16" spans="1:22" ht="22.5" customHeight="1">
      <c r="A16" s="205">
        <v>1.8</v>
      </c>
      <c r="B16" s="207"/>
      <c r="C16" s="209" t="s">
        <v>169</v>
      </c>
      <c r="D16" s="32"/>
      <c r="E16" s="32"/>
    </row>
    <row r="17" spans="1:22" ht="18" customHeight="1">
      <c r="A17" s="205">
        <v>1.9</v>
      </c>
      <c r="B17" s="207"/>
      <c r="C17" s="209"/>
      <c r="D17" s="32"/>
      <c r="E17" s="32"/>
    </row>
    <row r="18" spans="1:22" ht="18" customHeight="1">
      <c r="A18" s="210">
        <v>2</v>
      </c>
      <c r="B18" s="207"/>
      <c r="C18" s="209"/>
      <c r="D18" s="32"/>
      <c r="E18" s="32"/>
    </row>
    <row r="19" spans="1:22" ht="18" customHeight="1">
      <c r="A19" s="205">
        <v>2.1</v>
      </c>
      <c r="B19" s="207"/>
      <c r="C19" s="209"/>
      <c r="D19" s="32"/>
      <c r="E19" s="32"/>
    </row>
    <row r="20" spans="1:22" ht="18" customHeight="1">
      <c r="A20" s="205">
        <v>2.2000000000000002</v>
      </c>
      <c r="B20" s="207"/>
      <c r="C20" s="209"/>
      <c r="D20" s="32"/>
      <c r="E20" s="32"/>
    </row>
    <row r="21" spans="1:22" ht="18" customHeight="1">
      <c r="A21" s="205">
        <v>2.2999999999999998</v>
      </c>
      <c r="B21" s="207"/>
      <c r="C21" s="209"/>
      <c r="D21" s="32"/>
      <c r="E21" s="32"/>
    </row>
    <row r="22" spans="1:22" ht="27.75" customHeight="1">
      <c r="A22" s="205">
        <v>2.4</v>
      </c>
      <c r="B22" s="207"/>
      <c r="C22" s="209"/>
      <c r="D22" s="32"/>
      <c r="E22" s="32"/>
    </row>
    <row r="23" spans="1:22" ht="27.75" customHeight="1">
      <c r="A23" s="205">
        <v>2.5</v>
      </c>
      <c r="B23" s="207" t="s">
        <v>148</v>
      </c>
      <c r="C23" s="205" t="s">
        <v>35</v>
      </c>
      <c r="D23" s="32"/>
      <c r="E23" s="32"/>
    </row>
    <row r="24" spans="1:22" ht="27.75" customHeight="1">
      <c r="A24" s="205">
        <v>2.6</v>
      </c>
      <c r="B24" s="207" t="s">
        <v>148</v>
      </c>
      <c r="C24" s="205" t="s">
        <v>48</v>
      </c>
      <c r="D24" s="32"/>
      <c r="E24" s="32"/>
    </row>
    <row r="25" spans="1:22" ht="27.75" customHeight="1">
      <c r="A25" s="205">
        <v>2.7</v>
      </c>
      <c r="B25" s="207" t="s">
        <v>148</v>
      </c>
      <c r="C25" s="205" t="s">
        <v>149</v>
      </c>
      <c r="D25" s="32">
        <v>259.7</v>
      </c>
      <c r="E25" s="32" t="s">
        <v>251</v>
      </c>
    </row>
    <row r="26" spans="1:22" ht="27.75" customHeight="1">
      <c r="A26" s="205">
        <v>2.8</v>
      </c>
      <c r="B26" s="207" t="s">
        <v>148</v>
      </c>
      <c r="C26" s="205" t="s">
        <v>150</v>
      </c>
      <c r="D26" s="32"/>
      <c r="E26" s="32"/>
    </row>
    <row r="27" spans="1:22" ht="27" customHeight="1">
      <c r="A27" s="205">
        <v>2.9</v>
      </c>
      <c r="B27" s="206" t="s">
        <v>151</v>
      </c>
      <c r="C27" s="205" t="s">
        <v>152</v>
      </c>
      <c r="D27" s="32">
        <v>20.2</v>
      </c>
      <c r="E27" s="32" t="s">
        <v>251</v>
      </c>
    </row>
    <row r="28" spans="1:22" ht="26.25" customHeight="1">
      <c r="A28" s="211">
        <v>2.1</v>
      </c>
      <c r="B28" s="207" t="s">
        <v>153</v>
      </c>
      <c r="C28" s="205" t="s">
        <v>154</v>
      </c>
      <c r="D28" s="32"/>
      <c r="E28" s="32"/>
    </row>
    <row r="29" spans="1:22" ht="26.25" customHeight="1">
      <c r="A29" s="211">
        <v>2.11</v>
      </c>
      <c r="B29" s="207"/>
      <c r="C29" s="209" t="s">
        <v>155</v>
      </c>
      <c r="D29" s="32"/>
      <c r="E29" s="32"/>
    </row>
    <row r="30" spans="1:22" s="213" customFormat="1" ht="34.5" customHeight="1">
      <c r="A30" s="201">
        <v>2</v>
      </c>
      <c r="B30" s="212" t="s">
        <v>156</v>
      </c>
      <c r="C30" s="201"/>
      <c r="D30" s="203">
        <f>SUM(D31:D33)</f>
        <v>0</v>
      </c>
      <c r="E30" s="20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</row>
    <row r="31" spans="1:22" ht="30" customHeight="1">
      <c r="A31" s="205">
        <v>2.1</v>
      </c>
      <c r="B31" s="207"/>
      <c r="C31" s="205" t="s">
        <v>157</v>
      </c>
      <c r="D31" s="32"/>
      <c r="E31" s="32"/>
    </row>
    <row r="32" spans="1:22" ht="21" customHeight="1">
      <c r="A32" s="205">
        <v>2.2000000000000002</v>
      </c>
      <c r="B32" s="207" t="s">
        <v>158</v>
      </c>
      <c r="C32" s="205" t="s">
        <v>159</v>
      </c>
      <c r="D32" s="32"/>
      <c r="E32" s="32"/>
    </row>
    <row r="33" spans="1:22" ht="26.25" customHeight="1">
      <c r="A33" s="205">
        <v>2.2999999999999998</v>
      </c>
      <c r="B33" s="207" t="s">
        <v>158</v>
      </c>
      <c r="C33" s="205" t="s">
        <v>160</v>
      </c>
      <c r="D33" s="32"/>
      <c r="E33" s="214"/>
    </row>
    <row r="34" spans="1:22" s="219" customFormat="1" ht="21.75" customHeight="1">
      <c r="A34" s="68"/>
      <c r="B34" s="215" t="s">
        <v>69</v>
      </c>
      <c r="C34" s="216"/>
      <c r="D34" s="217">
        <f>D8+D30</f>
        <v>298.7</v>
      </c>
      <c r="E34" s="218"/>
      <c r="F34" s="186"/>
      <c r="G34" s="186"/>
      <c r="H34" s="186"/>
      <c r="I34" s="186"/>
      <c r="J34" s="186"/>
      <c r="K34" s="186"/>
      <c r="L34" s="186"/>
      <c r="M34" s="186"/>
      <c r="N34" s="186"/>
      <c r="O34" s="186"/>
      <c r="P34" s="186"/>
      <c r="Q34" s="186"/>
      <c r="R34" s="186"/>
      <c r="S34" s="186"/>
      <c r="T34" s="186"/>
      <c r="U34" s="186"/>
      <c r="V34" s="186"/>
    </row>
    <row r="35" spans="1:22" s="188" customFormat="1" ht="33.75" customHeight="1">
      <c r="A35" s="566" t="s">
        <v>161</v>
      </c>
      <c r="B35" s="567"/>
      <c r="C35" s="567"/>
      <c r="D35" s="227"/>
      <c r="E35" s="227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05">
        <v>1.1000000000000001</v>
      </c>
      <c r="B36" s="206" t="s">
        <v>138</v>
      </c>
      <c r="C36" s="205" t="s">
        <v>139</v>
      </c>
      <c r="D36" s="280"/>
      <c r="E36" s="32"/>
    </row>
    <row r="37" spans="1:22" ht="21" customHeight="1">
      <c r="A37" s="205">
        <v>1.2</v>
      </c>
      <c r="B37" s="206" t="s">
        <v>140</v>
      </c>
      <c r="C37" s="205" t="s">
        <v>141</v>
      </c>
      <c r="D37" s="280"/>
      <c r="E37" s="32"/>
    </row>
    <row r="38" spans="1:22" ht="21" customHeight="1">
      <c r="A38" s="205">
        <v>1.3</v>
      </c>
      <c r="B38" s="206" t="s">
        <v>142</v>
      </c>
      <c r="C38" s="205" t="s">
        <v>143</v>
      </c>
      <c r="D38" s="32"/>
      <c r="E38" s="32"/>
    </row>
    <row r="39" spans="1:22" ht="21" customHeight="1">
      <c r="A39" s="205">
        <v>1.4</v>
      </c>
      <c r="B39" s="207" t="s">
        <v>144</v>
      </c>
      <c r="C39" s="208" t="s">
        <v>145</v>
      </c>
      <c r="D39" s="32"/>
      <c r="E39" s="32"/>
    </row>
    <row r="40" spans="1:22" ht="21" customHeight="1">
      <c r="A40" s="205">
        <v>1.5</v>
      </c>
      <c r="B40" s="207"/>
      <c r="C40" s="205" t="s">
        <v>146</v>
      </c>
      <c r="D40" s="32"/>
      <c r="E40" s="32"/>
    </row>
    <row r="41" spans="1:22" ht="20.25" customHeight="1">
      <c r="A41" s="205">
        <v>1.6</v>
      </c>
      <c r="B41" s="206" t="s">
        <v>187</v>
      </c>
      <c r="C41" s="205" t="s">
        <v>147</v>
      </c>
      <c r="D41" s="32">
        <v>1.2</v>
      </c>
      <c r="E41" s="32" t="s">
        <v>251</v>
      </c>
    </row>
    <row r="42" spans="1:22" ht="33.75" customHeight="1">
      <c r="A42" s="205">
        <v>1.7</v>
      </c>
      <c r="B42" s="207"/>
      <c r="C42" s="205" t="s">
        <v>170</v>
      </c>
      <c r="D42" s="32"/>
      <c r="E42" s="32" t="s">
        <v>251</v>
      </c>
    </row>
    <row r="43" spans="1:22" ht="23.25" customHeight="1">
      <c r="A43" s="205">
        <v>1.8</v>
      </c>
      <c r="B43" s="207"/>
      <c r="C43" s="209" t="s">
        <v>169</v>
      </c>
      <c r="D43" s="32"/>
      <c r="E43" s="32"/>
    </row>
    <row r="44" spans="1:22" ht="23.25" customHeight="1">
      <c r="A44" s="205">
        <v>1.9</v>
      </c>
      <c r="B44" s="207" t="s">
        <v>254</v>
      </c>
      <c r="C44" s="209"/>
      <c r="D44" s="32">
        <v>12.1</v>
      </c>
      <c r="E44" s="32" t="s">
        <v>251</v>
      </c>
    </row>
    <row r="45" spans="1:22" ht="23.25" customHeight="1">
      <c r="A45" s="210">
        <v>2</v>
      </c>
      <c r="B45" s="207"/>
      <c r="C45" s="209"/>
      <c r="D45" s="32"/>
      <c r="E45" s="32"/>
    </row>
    <row r="46" spans="1:22" ht="23.25" customHeight="1">
      <c r="A46" s="205">
        <v>2.1</v>
      </c>
      <c r="B46" s="207"/>
      <c r="C46" s="209"/>
      <c r="D46" s="32"/>
      <c r="E46" s="32"/>
    </row>
    <row r="47" spans="1:22" ht="21" customHeight="1">
      <c r="A47" s="205">
        <v>2.2000000000000002</v>
      </c>
      <c r="B47" s="207" t="s">
        <v>148</v>
      </c>
      <c r="C47" s="205" t="s">
        <v>35</v>
      </c>
      <c r="D47" s="32"/>
      <c r="E47" s="32"/>
    </row>
    <row r="48" spans="1:22" ht="21" customHeight="1">
      <c r="A48" s="205">
        <v>2.2999999999999998</v>
      </c>
      <c r="B48" s="207" t="s">
        <v>148</v>
      </c>
      <c r="C48" s="205" t="s">
        <v>48</v>
      </c>
      <c r="D48" s="32"/>
      <c r="E48" s="32"/>
    </row>
    <row r="49" spans="1:22" ht="21" customHeight="1">
      <c r="A49" s="205">
        <v>2.4</v>
      </c>
      <c r="B49" s="207" t="s">
        <v>148</v>
      </c>
      <c r="C49" s="205" t="s">
        <v>149</v>
      </c>
      <c r="D49" s="32"/>
      <c r="E49" s="32"/>
    </row>
    <row r="50" spans="1:22" ht="24" customHeight="1">
      <c r="A50" s="205">
        <v>2.5</v>
      </c>
      <c r="B50" s="207" t="s">
        <v>148</v>
      </c>
      <c r="C50" s="205" t="s">
        <v>150</v>
      </c>
      <c r="D50" s="32"/>
      <c r="E50" s="32"/>
    </row>
    <row r="51" spans="1:22" ht="24" customHeight="1">
      <c r="A51" s="205">
        <v>2.6</v>
      </c>
      <c r="B51" s="206" t="s">
        <v>151</v>
      </c>
      <c r="C51" s="205" t="s">
        <v>152</v>
      </c>
      <c r="D51" s="32"/>
      <c r="E51" s="32"/>
    </row>
    <row r="52" spans="1:22" ht="24" customHeight="1">
      <c r="A52" s="205">
        <v>2.7</v>
      </c>
      <c r="B52" s="207" t="s">
        <v>153</v>
      </c>
      <c r="C52" s="205" t="s">
        <v>154</v>
      </c>
      <c r="D52" s="32"/>
      <c r="E52" s="32"/>
    </row>
    <row r="53" spans="1:22" ht="24" customHeight="1">
      <c r="A53" s="205">
        <v>2.8</v>
      </c>
      <c r="B53" s="207"/>
      <c r="C53" s="209" t="s">
        <v>155</v>
      </c>
      <c r="D53" s="32"/>
      <c r="E53" s="32"/>
    </row>
    <row r="54" spans="1:22" s="194" customFormat="1" ht="33" customHeight="1">
      <c r="A54" s="205"/>
      <c r="B54" s="202" t="s">
        <v>162</v>
      </c>
      <c r="C54" s="31"/>
      <c r="D54" s="203">
        <f>SUM(D55:D58)</f>
        <v>0</v>
      </c>
      <c r="E54" s="32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</row>
    <row r="55" spans="1:22" s="194" customFormat="1" ht="33" customHeight="1">
      <c r="A55" s="205">
        <v>1.1000000000000001</v>
      </c>
      <c r="B55" s="247"/>
      <c r="C55" s="248" t="s">
        <v>168</v>
      </c>
      <c r="D55" s="281"/>
      <c r="E55" s="32"/>
      <c r="F55" s="15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</row>
    <row r="56" spans="1:22" ht="30" customHeight="1">
      <c r="A56" s="205">
        <v>1.2</v>
      </c>
      <c r="B56" s="220"/>
      <c r="C56" s="205" t="s">
        <v>157</v>
      </c>
      <c r="D56" s="32"/>
      <c r="E56" s="205"/>
    </row>
    <row r="57" spans="1:22" ht="24.75" customHeight="1">
      <c r="A57" s="205">
        <v>1.3</v>
      </c>
      <c r="B57" s="207" t="s">
        <v>153</v>
      </c>
      <c r="C57" s="205" t="s">
        <v>159</v>
      </c>
      <c r="D57" s="32"/>
      <c r="E57" s="32"/>
    </row>
    <row r="58" spans="1:22" ht="24.75" customHeight="1">
      <c r="A58" s="205">
        <v>1.4</v>
      </c>
      <c r="B58" s="207" t="s">
        <v>153</v>
      </c>
      <c r="C58" s="205" t="s">
        <v>160</v>
      </c>
      <c r="D58" s="32"/>
      <c r="E58" s="32"/>
    </row>
    <row r="59" spans="1:22" s="187" customFormat="1" ht="29.25" customHeight="1">
      <c r="A59" s="221"/>
      <c r="B59" s="215" t="s">
        <v>69</v>
      </c>
      <c r="C59" s="222"/>
      <c r="D59" s="223">
        <f>SUM(D36:D54)</f>
        <v>13.299999999999999</v>
      </c>
      <c r="E59" s="224"/>
      <c r="F59" s="349">
        <f>+D59-D54</f>
        <v>13.299999999999999</v>
      </c>
      <c r="G59" s="186"/>
      <c r="H59" s="186"/>
      <c r="I59" s="186"/>
      <c r="J59" s="186"/>
      <c r="K59" s="186"/>
      <c r="L59" s="186"/>
      <c r="M59" s="186"/>
      <c r="N59" s="186"/>
      <c r="O59" s="186"/>
      <c r="P59" s="186"/>
      <c r="Q59" s="186"/>
      <c r="R59" s="186"/>
      <c r="S59" s="186"/>
      <c r="T59" s="186"/>
      <c r="U59" s="186"/>
      <c r="V59" s="186"/>
    </row>
    <row r="60" spans="1:22" ht="10.5" customHeight="1">
      <c r="A60" s="193"/>
      <c r="B60" s="194"/>
      <c r="C60" s="194"/>
    </row>
    <row r="61" spans="1:22" ht="39" customHeight="1">
      <c r="A61" s="193"/>
      <c r="B61" s="194"/>
      <c r="C61" s="225" t="s">
        <v>163</v>
      </c>
    </row>
    <row r="62" spans="1:22" ht="52.2" customHeight="1">
      <c r="A62" s="226">
        <v>1</v>
      </c>
      <c r="B62" s="227" t="s">
        <v>225</v>
      </c>
      <c r="C62" s="223">
        <f>+'Dramakan hosqer'!F12</f>
        <v>17.100000000000364</v>
      </c>
      <c r="D62" s="569" t="s">
        <v>164</v>
      </c>
      <c r="E62" s="570"/>
    </row>
    <row r="63" spans="1:22" ht="36.75" customHeight="1">
      <c r="A63" s="193"/>
      <c r="B63" s="194"/>
      <c r="C63" s="194"/>
    </row>
    <row r="64" spans="1:22" s="174" customFormat="1" ht="25.5" customHeight="1">
      <c r="A64" s="228"/>
      <c r="B64" s="186" t="s">
        <v>2</v>
      </c>
      <c r="C64" s="229"/>
      <c r="D64" s="571" t="str">
        <f>+'Ekamut-caxs'!D68</f>
        <v xml:space="preserve">Ս․Ֆարմանյան </v>
      </c>
      <c r="E64" s="571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</row>
    <row r="65" spans="1:22" s="174" customFormat="1" ht="12.75" customHeight="1">
      <c r="A65" s="228"/>
      <c r="B65" s="213"/>
      <c r="C65" s="230"/>
      <c r="D65" s="568" t="s">
        <v>92</v>
      </c>
      <c r="E65" s="568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</row>
    <row r="66" spans="1:22" s="174" customFormat="1" ht="22.5" customHeight="1">
      <c r="A66" s="228"/>
      <c r="B66" s="186" t="s">
        <v>6</v>
      </c>
      <c r="C66" s="229"/>
      <c r="D66" s="571" t="str">
        <f>+'Ekamut-caxs'!D70</f>
        <v xml:space="preserve">Հ․Գեղամյան </v>
      </c>
      <c r="E66" s="571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</row>
    <row r="67" spans="1:22" s="174" customFormat="1" ht="13.5" customHeight="1">
      <c r="A67" s="228"/>
      <c r="B67" s="231"/>
      <c r="C67" s="228" t="s">
        <v>1</v>
      </c>
      <c r="D67" s="568" t="s">
        <v>92</v>
      </c>
      <c r="E67" s="568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</row>
    <row r="68" spans="1:22">
      <c r="D68" s="175"/>
      <c r="E68" s="175"/>
    </row>
    <row r="69" spans="1:22" ht="27" customHeight="1"/>
    <row r="73" spans="1:22" ht="33" customHeight="1"/>
    <row r="75" spans="1:22" s="232" customFormat="1" ht="36" customHeight="1">
      <c r="F75" s="233"/>
      <c r="G75" s="233"/>
      <c r="H75" s="233"/>
      <c r="I75" s="233"/>
      <c r="J75" s="233"/>
      <c r="K75" s="233"/>
      <c r="L75" s="233"/>
      <c r="M75" s="233"/>
      <c r="N75" s="233"/>
      <c r="O75" s="233"/>
      <c r="P75" s="233"/>
      <c r="Q75" s="233"/>
      <c r="R75" s="233"/>
      <c r="S75" s="233"/>
      <c r="T75" s="233"/>
      <c r="U75" s="233"/>
      <c r="V75" s="233"/>
    </row>
    <row r="76" spans="1:22" ht="24" customHeight="1"/>
    <row r="77" spans="1:22" ht="0.75" hidden="1" customHeight="1"/>
    <row r="78" spans="1:22" s="174" customFormat="1" ht="28.5" customHeight="1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</row>
    <row r="82" spans="1:5" s="19" customFormat="1">
      <c r="A82" s="137"/>
      <c r="B82" s="1"/>
      <c r="C82" s="1"/>
      <c r="D82" s="1"/>
      <c r="E82" s="175"/>
    </row>
    <row r="83" spans="1:5" s="19" customFormat="1" ht="24" customHeight="1">
      <c r="A83" s="137"/>
      <c r="B83" s="1"/>
      <c r="C83" s="1"/>
      <c r="D83" s="1"/>
      <c r="E83" s="175"/>
    </row>
    <row r="84" spans="1:5" s="19" customFormat="1">
      <c r="A84" s="137"/>
      <c r="B84" s="1"/>
      <c r="C84" s="1"/>
      <c r="D84" s="1"/>
      <c r="E84" s="175"/>
    </row>
    <row r="85" spans="1:5" s="19" customFormat="1" ht="24.75" customHeight="1">
      <c r="A85" s="137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view="pageBreakPreview" topLeftCell="A4" zoomScaleSheetLayoutView="100" workbookViewId="0">
      <selection activeCell="F21" sqref="F21"/>
    </sheetView>
  </sheetViews>
  <sheetFormatPr defaultRowHeight="15"/>
  <cols>
    <col min="1" max="1" width="4.5546875" style="1" customWidth="1"/>
    <col min="2" max="2" width="25.5546875" style="1" customWidth="1"/>
    <col min="3" max="3" width="16.6640625" style="1" customWidth="1"/>
    <col min="4" max="4" width="14.88671875" style="1" customWidth="1"/>
    <col min="5" max="5" width="17.109375" style="1" customWidth="1"/>
    <col min="6" max="6" width="13.44140625" style="1" customWidth="1"/>
    <col min="7" max="7" width="11.6640625" style="1" customWidth="1"/>
    <col min="8" max="8" width="16.44140625" style="1" customWidth="1"/>
    <col min="9" max="11" width="17" style="1" customWidth="1"/>
    <col min="12" max="12" width="12.5546875" style="1" customWidth="1"/>
    <col min="13" max="13" width="13.33203125" style="1" customWidth="1"/>
    <col min="14" max="14" width="14.44140625" style="1" customWidth="1"/>
    <col min="15" max="15" width="18.44140625" style="1" customWidth="1"/>
    <col min="16" max="261" width="9.109375" style="1"/>
    <col min="262" max="262" width="4.5546875" style="1" customWidth="1"/>
    <col min="263" max="263" width="20.5546875" style="1" customWidth="1"/>
    <col min="264" max="264" width="14.44140625" style="1" customWidth="1"/>
    <col min="265" max="265" width="16.5546875" style="1" customWidth="1"/>
    <col min="266" max="266" width="12.44140625" style="1" customWidth="1"/>
    <col min="267" max="267" width="13.6640625" style="1" customWidth="1"/>
    <col min="268" max="268" width="14.6640625" style="1" customWidth="1"/>
    <col min="269" max="269" width="13.44140625" style="1" customWidth="1"/>
    <col min="270" max="270" width="16.5546875" style="1" customWidth="1"/>
    <col min="271" max="517" width="9.109375" style="1"/>
    <col min="518" max="518" width="4.5546875" style="1" customWidth="1"/>
    <col min="519" max="519" width="20.5546875" style="1" customWidth="1"/>
    <col min="520" max="520" width="14.44140625" style="1" customWidth="1"/>
    <col min="521" max="521" width="16.5546875" style="1" customWidth="1"/>
    <col min="522" max="522" width="12.44140625" style="1" customWidth="1"/>
    <col min="523" max="523" width="13.6640625" style="1" customWidth="1"/>
    <col min="524" max="524" width="14.6640625" style="1" customWidth="1"/>
    <col min="525" max="525" width="13.44140625" style="1" customWidth="1"/>
    <col min="526" max="526" width="16.5546875" style="1" customWidth="1"/>
    <col min="527" max="773" width="9.109375" style="1"/>
    <col min="774" max="774" width="4.5546875" style="1" customWidth="1"/>
    <col min="775" max="775" width="20.5546875" style="1" customWidth="1"/>
    <col min="776" max="776" width="14.44140625" style="1" customWidth="1"/>
    <col min="777" max="777" width="16.5546875" style="1" customWidth="1"/>
    <col min="778" max="778" width="12.44140625" style="1" customWidth="1"/>
    <col min="779" max="779" width="13.6640625" style="1" customWidth="1"/>
    <col min="780" max="780" width="14.6640625" style="1" customWidth="1"/>
    <col min="781" max="781" width="13.44140625" style="1" customWidth="1"/>
    <col min="782" max="782" width="16.5546875" style="1" customWidth="1"/>
    <col min="783" max="1029" width="9.109375" style="1"/>
    <col min="1030" max="1030" width="4.5546875" style="1" customWidth="1"/>
    <col min="1031" max="1031" width="20.5546875" style="1" customWidth="1"/>
    <col min="1032" max="1032" width="14.44140625" style="1" customWidth="1"/>
    <col min="1033" max="1033" width="16.5546875" style="1" customWidth="1"/>
    <col min="1034" max="1034" width="12.44140625" style="1" customWidth="1"/>
    <col min="1035" max="1035" width="13.6640625" style="1" customWidth="1"/>
    <col min="1036" max="1036" width="14.6640625" style="1" customWidth="1"/>
    <col min="1037" max="1037" width="13.44140625" style="1" customWidth="1"/>
    <col min="1038" max="1038" width="16.5546875" style="1" customWidth="1"/>
    <col min="1039" max="1285" width="9.109375" style="1"/>
    <col min="1286" max="1286" width="4.5546875" style="1" customWidth="1"/>
    <col min="1287" max="1287" width="20.5546875" style="1" customWidth="1"/>
    <col min="1288" max="1288" width="14.44140625" style="1" customWidth="1"/>
    <col min="1289" max="1289" width="16.5546875" style="1" customWidth="1"/>
    <col min="1290" max="1290" width="12.44140625" style="1" customWidth="1"/>
    <col min="1291" max="1291" width="13.6640625" style="1" customWidth="1"/>
    <col min="1292" max="1292" width="14.6640625" style="1" customWidth="1"/>
    <col min="1293" max="1293" width="13.44140625" style="1" customWidth="1"/>
    <col min="1294" max="1294" width="16.5546875" style="1" customWidth="1"/>
    <col min="1295" max="1541" width="9.109375" style="1"/>
    <col min="1542" max="1542" width="4.5546875" style="1" customWidth="1"/>
    <col min="1543" max="1543" width="20.5546875" style="1" customWidth="1"/>
    <col min="1544" max="1544" width="14.44140625" style="1" customWidth="1"/>
    <col min="1545" max="1545" width="16.5546875" style="1" customWidth="1"/>
    <col min="1546" max="1546" width="12.44140625" style="1" customWidth="1"/>
    <col min="1547" max="1547" width="13.6640625" style="1" customWidth="1"/>
    <col min="1548" max="1548" width="14.6640625" style="1" customWidth="1"/>
    <col min="1549" max="1549" width="13.44140625" style="1" customWidth="1"/>
    <col min="1550" max="1550" width="16.5546875" style="1" customWidth="1"/>
    <col min="1551" max="1797" width="9.109375" style="1"/>
    <col min="1798" max="1798" width="4.5546875" style="1" customWidth="1"/>
    <col min="1799" max="1799" width="20.5546875" style="1" customWidth="1"/>
    <col min="1800" max="1800" width="14.44140625" style="1" customWidth="1"/>
    <col min="1801" max="1801" width="16.5546875" style="1" customWidth="1"/>
    <col min="1802" max="1802" width="12.44140625" style="1" customWidth="1"/>
    <col min="1803" max="1803" width="13.6640625" style="1" customWidth="1"/>
    <col min="1804" max="1804" width="14.6640625" style="1" customWidth="1"/>
    <col min="1805" max="1805" width="13.44140625" style="1" customWidth="1"/>
    <col min="1806" max="1806" width="16.5546875" style="1" customWidth="1"/>
    <col min="1807" max="2053" width="9.109375" style="1"/>
    <col min="2054" max="2054" width="4.5546875" style="1" customWidth="1"/>
    <col min="2055" max="2055" width="20.5546875" style="1" customWidth="1"/>
    <col min="2056" max="2056" width="14.44140625" style="1" customWidth="1"/>
    <col min="2057" max="2057" width="16.5546875" style="1" customWidth="1"/>
    <col min="2058" max="2058" width="12.44140625" style="1" customWidth="1"/>
    <col min="2059" max="2059" width="13.6640625" style="1" customWidth="1"/>
    <col min="2060" max="2060" width="14.6640625" style="1" customWidth="1"/>
    <col min="2061" max="2061" width="13.44140625" style="1" customWidth="1"/>
    <col min="2062" max="2062" width="16.5546875" style="1" customWidth="1"/>
    <col min="2063" max="2309" width="9.109375" style="1"/>
    <col min="2310" max="2310" width="4.5546875" style="1" customWidth="1"/>
    <col min="2311" max="2311" width="20.5546875" style="1" customWidth="1"/>
    <col min="2312" max="2312" width="14.44140625" style="1" customWidth="1"/>
    <col min="2313" max="2313" width="16.5546875" style="1" customWidth="1"/>
    <col min="2314" max="2314" width="12.44140625" style="1" customWidth="1"/>
    <col min="2315" max="2315" width="13.6640625" style="1" customWidth="1"/>
    <col min="2316" max="2316" width="14.6640625" style="1" customWidth="1"/>
    <col min="2317" max="2317" width="13.44140625" style="1" customWidth="1"/>
    <col min="2318" max="2318" width="16.5546875" style="1" customWidth="1"/>
    <col min="2319" max="2565" width="9.109375" style="1"/>
    <col min="2566" max="2566" width="4.5546875" style="1" customWidth="1"/>
    <col min="2567" max="2567" width="20.5546875" style="1" customWidth="1"/>
    <col min="2568" max="2568" width="14.44140625" style="1" customWidth="1"/>
    <col min="2569" max="2569" width="16.5546875" style="1" customWidth="1"/>
    <col min="2570" max="2570" width="12.44140625" style="1" customWidth="1"/>
    <col min="2571" max="2571" width="13.6640625" style="1" customWidth="1"/>
    <col min="2572" max="2572" width="14.6640625" style="1" customWidth="1"/>
    <col min="2573" max="2573" width="13.44140625" style="1" customWidth="1"/>
    <col min="2574" max="2574" width="16.5546875" style="1" customWidth="1"/>
    <col min="2575" max="2821" width="9.109375" style="1"/>
    <col min="2822" max="2822" width="4.5546875" style="1" customWidth="1"/>
    <col min="2823" max="2823" width="20.5546875" style="1" customWidth="1"/>
    <col min="2824" max="2824" width="14.44140625" style="1" customWidth="1"/>
    <col min="2825" max="2825" width="16.5546875" style="1" customWidth="1"/>
    <col min="2826" max="2826" width="12.44140625" style="1" customWidth="1"/>
    <col min="2827" max="2827" width="13.6640625" style="1" customWidth="1"/>
    <col min="2828" max="2828" width="14.6640625" style="1" customWidth="1"/>
    <col min="2829" max="2829" width="13.44140625" style="1" customWidth="1"/>
    <col min="2830" max="2830" width="16.5546875" style="1" customWidth="1"/>
    <col min="2831" max="3077" width="9.109375" style="1"/>
    <col min="3078" max="3078" width="4.5546875" style="1" customWidth="1"/>
    <col min="3079" max="3079" width="20.5546875" style="1" customWidth="1"/>
    <col min="3080" max="3080" width="14.44140625" style="1" customWidth="1"/>
    <col min="3081" max="3081" width="16.5546875" style="1" customWidth="1"/>
    <col min="3082" max="3082" width="12.44140625" style="1" customWidth="1"/>
    <col min="3083" max="3083" width="13.6640625" style="1" customWidth="1"/>
    <col min="3084" max="3084" width="14.6640625" style="1" customWidth="1"/>
    <col min="3085" max="3085" width="13.44140625" style="1" customWidth="1"/>
    <col min="3086" max="3086" width="16.5546875" style="1" customWidth="1"/>
    <col min="3087" max="3333" width="9.109375" style="1"/>
    <col min="3334" max="3334" width="4.5546875" style="1" customWidth="1"/>
    <col min="3335" max="3335" width="20.5546875" style="1" customWidth="1"/>
    <col min="3336" max="3336" width="14.44140625" style="1" customWidth="1"/>
    <col min="3337" max="3337" width="16.5546875" style="1" customWidth="1"/>
    <col min="3338" max="3338" width="12.44140625" style="1" customWidth="1"/>
    <col min="3339" max="3339" width="13.6640625" style="1" customWidth="1"/>
    <col min="3340" max="3340" width="14.6640625" style="1" customWidth="1"/>
    <col min="3341" max="3341" width="13.44140625" style="1" customWidth="1"/>
    <col min="3342" max="3342" width="16.5546875" style="1" customWidth="1"/>
    <col min="3343" max="3589" width="9.109375" style="1"/>
    <col min="3590" max="3590" width="4.5546875" style="1" customWidth="1"/>
    <col min="3591" max="3591" width="20.5546875" style="1" customWidth="1"/>
    <col min="3592" max="3592" width="14.44140625" style="1" customWidth="1"/>
    <col min="3593" max="3593" width="16.5546875" style="1" customWidth="1"/>
    <col min="3594" max="3594" width="12.44140625" style="1" customWidth="1"/>
    <col min="3595" max="3595" width="13.6640625" style="1" customWidth="1"/>
    <col min="3596" max="3596" width="14.6640625" style="1" customWidth="1"/>
    <col min="3597" max="3597" width="13.44140625" style="1" customWidth="1"/>
    <col min="3598" max="3598" width="16.5546875" style="1" customWidth="1"/>
    <col min="3599" max="3845" width="9.109375" style="1"/>
    <col min="3846" max="3846" width="4.5546875" style="1" customWidth="1"/>
    <col min="3847" max="3847" width="20.5546875" style="1" customWidth="1"/>
    <col min="3848" max="3848" width="14.44140625" style="1" customWidth="1"/>
    <col min="3849" max="3849" width="16.5546875" style="1" customWidth="1"/>
    <col min="3850" max="3850" width="12.44140625" style="1" customWidth="1"/>
    <col min="3851" max="3851" width="13.6640625" style="1" customWidth="1"/>
    <col min="3852" max="3852" width="14.6640625" style="1" customWidth="1"/>
    <col min="3853" max="3853" width="13.44140625" style="1" customWidth="1"/>
    <col min="3854" max="3854" width="16.5546875" style="1" customWidth="1"/>
    <col min="3855" max="4101" width="9.109375" style="1"/>
    <col min="4102" max="4102" width="4.5546875" style="1" customWidth="1"/>
    <col min="4103" max="4103" width="20.5546875" style="1" customWidth="1"/>
    <col min="4104" max="4104" width="14.44140625" style="1" customWidth="1"/>
    <col min="4105" max="4105" width="16.5546875" style="1" customWidth="1"/>
    <col min="4106" max="4106" width="12.44140625" style="1" customWidth="1"/>
    <col min="4107" max="4107" width="13.6640625" style="1" customWidth="1"/>
    <col min="4108" max="4108" width="14.6640625" style="1" customWidth="1"/>
    <col min="4109" max="4109" width="13.44140625" style="1" customWidth="1"/>
    <col min="4110" max="4110" width="16.5546875" style="1" customWidth="1"/>
    <col min="4111" max="4357" width="9.109375" style="1"/>
    <col min="4358" max="4358" width="4.5546875" style="1" customWidth="1"/>
    <col min="4359" max="4359" width="20.5546875" style="1" customWidth="1"/>
    <col min="4360" max="4360" width="14.44140625" style="1" customWidth="1"/>
    <col min="4361" max="4361" width="16.5546875" style="1" customWidth="1"/>
    <col min="4362" max="4362" width="12.44140625" style="1" customWidth="1"/>
    <col min="4363" max="4363" width="13.6640625" style="1" customWidth="1"/>
    <col min="4364" max="4364" width="14.6640625" style="1" customWidth="1"/>
    <col min="4365" max="4365" width="13.44140625" style="1" customWidth="1"/>
    <col min="4366" max="4366" width="16.5546875" style="1" customWidth="1"/>
    <col min="4367" max="4613" width="9.109375" style="1"/>
    <col min="4614" max="4614" width="4.5546875" style="1" customWidth="1"/>
    <col min="4615" max="4615" width="20.5546875" style="1" customWidth="1"/>
    <col min="4616" max="4616" width="14.44140625" style="1" customWidth="1"/>
    <col min="4617" max="4617" width="16.5546875" style="1" customWidth="1"/>
    <col min="4618" max="4618" width="12.44140625" style="1" customWidth="1"/>
    <col min="4619" max="4619" width="13.6640625" style="1" customWidth="1"/>
    <col min="4620" max="4620" width="14.6640625" style="1" customWidth="1"/>
    <col min="4621" max="4621" width="13.44140625" style="1" customWidth="1"/>
    <col min="4622" max="4622" width="16.5546875" style="1" customWidth="1"/>
    <col min="4623" max="4869" width="9.109375" style="1"/>
    <col min="4870" max="4870" width="4.5546875" style="1" customWidth="1"/>
    <col min="4871" max="4871" width="20.5546875" style="1" customWidth="1"/>
    <col min="4872" max="4872" width="14.44140625" style="1" customWidth="1"/>
    <col min="4873" max="4873" width="16.5546875" style="1" customWidth="1"/>
    <col min="4874" max="4874" width="12.44140625" style="1" customWidth="1"/>
    <col min="4875" max="4875" width="13.6640625" style="1" customWidth="1"/>
    <col min="4876" max="4876" width="14.6640625" style="1" customWidth="1"/>
    <col min="4877" max="4877" width="13.44140625" style="1" customWidth="1"/>
    <col min="4878" max="4878" width="16.5546875" style="1" customWidth="1"/>
    <col min="4879" max="5125" width="9.109375" style="1"/>
    <col min="5126" max="5126" width="4.5546875" style="1" customWidth="1"/>
    <col min="5127" max="5127" width="20.5546875" style="1" customWidth="1"/>
    <col min="5128" max="5128" width="14.44140625" style="1" customWidth="1"/>
    <col min="5129" max="5129" width="16.5546875" style="1" customWidth="1"/>
    <col min="5130" max="5130" width="12.44140625" style="1" customWidth="1"/>
    <col min="5131" max="5131" width="13.6640625" style="1" customWidth="1"/>
    <col min="5132" max="5132" width="14.6640625" style="1" customWidth="1"/>
    <col min="5133" max="5133" width="13.44140625" style="1" customWidth="1"/>
    <col min="5134" max="5134" width="16.5546875" style="1" customWidth="1"/>
    <col min="5135" max="5381" width="9.109375" style="1"/>
    <col min="5382" max="5382" width="4.5546875" style="1" customWidth="1"/>
    <col min="5383" max="5383" width="20.5546875" style="1" customWidth="1"/>
    <col min="5384" max="5384" width="14.44140625" style="1" customWidth="1"/>
    <col min="5385" max="5385" width="16.5546875" style="1" customWidth="1"/>
    <col min="5386" max="5386" width="12.44140625" style="1" customWidth="1"/>
    <col min="5387" max="5387" width="13.6640625" style="1" customWidth="1"/>
    <col min="5388" max="5388" width="14.6640625" style="1" customWidth="1"/>
    <col min="5389" max="5389" width="13.44140625" style="1" customWidth="1"/>
    <col min="5390" max="5390" width="16.5546875" style="1" customWidth="1"/>
    <col min="5391" max="5637" width="9.109375" style="1"/>
    <col min="5638" max="5638" width="4.5546875" style="1" customWidth="1"/>
    <col min="5639" max="5639" width="20.5546875" style="1" customWidth="1"/>
    <col min="5640" max="5640" width="14.44140625" style="1" customWidth="1"/>
    <col min="5641" max="5641" width="16.5546875" style="1" customWidth="1"/>
    <col min="5642" max="5642" width="12.44140625" style="1" customWidth="1"/>
    <col min="5643" max="5643" width="13.6640625" style="1" customWidth="1"/>
    <col min="5644" max="5644" width="14.6640625" style="1" customWidth="1"/>
    <col min="5645" max="5645" width="13.44140625" style="1" customWidth="1"/>
    <col min="5646" max="5646" width="16.5546875" style="1" customWidth="1"/>
    <col min="5647" max="5893" width="9.109375" style="1"/>
    <col min="5894" max="5894" width="4.5546875" style="1" customWidth="1"/>
    <col min="5895" max="5895" width="20.5546875" style="1" customWidth="1"/>
    <col min="5896" max="5896" width="14.44140625" style="1" customWidth="1"/>
    <col min="5897" max="5897" width="16.5546875" style="1" customWidth="1"/>
    <col min="5898" max="5898" width="12.44140625" style="1" customWidth="1"/>
    <col min="5899" max="5899" width="13.6640625" style="1" customWidth="1"/>
    <col min="5900" max="5900" width="14.6640625" style="1" customWidth="1"/>
    <col min="5901" max="5901" width="13.44140625" style="1" customWidth="1"/>
    <col min="5902" max="5902" width="16.5546875" style="1" customWidth="1"/>
    <col min="5903" max="6149" width="9.109375" style="1"/>
    <col min="6150" max="6150" width="4.5546875" style="1" customWidth="1"/>
    <col min="6151" max="6151" width="20.5546875" style="1" customWidth="1"/>
    <col min="6152" max="6152" width="14.44140625" style="1" customWidth="1"/>
    <col min="6153" max="6153" width="16.5546875" style="1" customWidth="1"/>
    <col min="6154" max="6154" width="12.44140625" style="1" customWidth="1"/>
    <col min="6155" max="6155" width="13.6640625" style="1" customWidth="1"/>
    <col min="6156" max="6156" width="14.6640625" style="1" customWidth="1"/>
    <col min="6157" max="6157" width="13.44140625" style="1" customWidth="1"/>
    <col min="6158" max="6158" width="16.5546875" style="1" customWidth="1"/>
    <col min="6159" max="6405" width="9.109375" style="1"/>
    <col min="6406" max="6406" width="4.5546875" style="1" customWidth="1"/>
    <col min="6407" max="6407" width="20.5546875" style="1" customWidth="1"/>
    <col min="6408" max="6408" width="14.44140625" style="1" customWidth="1"/>
    <col min="6409" max="6409" width="16.5546875" style="1" customWidth="1"/>
    <col min="6410" max="6410" width="12.44140625" style="1" customWidth="1"/>
    <col min="6411" max="6411" width="13.6640625" style="1" customWidth="1"/>
    <col min="6412" max="6412" width="14.6640625" style="1" customWidth="1"/>
    <col min="6413" max="6413" width="13.44140625" style="1" customWidth="1"/>
    <col min="6414" max="6414" width="16.5546875" style="1" customWidth="1"/>
    <col min="6415" max="6661" width="9.109375" style="1"/>
    <col min="6662" max="6662" width="4.5546875" style="1" customWidth="1"/>
    <col min="6663" max="6663" width="20.5546875" style="1" customWidth="1"/>
    <col min="6664" max="6664" width="14.44140625" style="1" customWidth="1"/>
    <col min="6665" max="6665" width="16.5546875" style="1" customWidth="1"/>
    <col min="6666" max="6666" width="12.44140625" style="1" customWidth="1"/>
    <col min="6667" max="6667" width="13.6640625" style="1" customWidth="1"/>
    <col min="6668" max="6668" width="14.6640625" style="1" customWidth="1"/>
    <col min="6669" max="6669" width="13.44140625" style="1" customWidth="1"/>
    <col min="6670" max="6670" width="16.5546875" style="1" customWidth="1"/>
    <col min="6671" max="6917" width="9.109375" style="1"/>
    <col min="6918" max="6918" width="4.5546875" style="1" customWidth="1"/>
    <col min="6919" max="6919" width="20.5546875" style="1" customWidth="1"/>
    <col min="6920" max="6920" width="14.44140625" style="1" customWidth="1"/>
    <col min="6921" max="6921" width="16.5546875" style="1" customWidth="1"/>
    <col min="6922" max="6922" width="12.44140625" style="1" customWidth="1"/>
    <col min="6923" max="6923" width="13.6640625" style="1" customWidth="1"/>
    <col min="6924" max="6924" width="14.6640625" style="1" customWidth="1"/>
    <col min="6925" max="6925" width="13.44140625" style="1" customWidth="1"/>
    <col min="6926" max="6926" width="16.5546875" style="1" customWidth="1"/>
    <col min="6927" max="7173" width="9.109375" style="1"/>
    <col min="7174" max="7174" width="4.5546875" style="1" customWidth="1"/>
    <col min="7175" max="7175" width="20.5546875" style="1" customWidth="1"/>
    <col min="7176" max="7176" width="14.44140625" style="1" customWidth="1"/>
    <col min="7177" max="7177" width="16.5546875" style="1" customWidth="1"/>
    <col min="7178" max="7178" width="12.44140625" style="1" customWidth="1"/>
    <col min="7179" max="7179" width="13.6640625" style="1" customWidth="1"/>
    <col min="7180" max="7180" width="14.6640625" style="1" customWidth="1"/>
    <col min="7181" max="7181" width="13.44140625" style="1" customWidth="1"/>
    <col min="7182" max="7182" width="16.5546875" style="1" customWidth="1"/>
    <col min="7183" max="7429" width="9.109375" style="1"/>
    <col min="7430" max="7430" width="4.5546875" style="1" customWidth="1"/>
    <col min="7431" max="7431" width="20.5546875" style="1" customWidth="1"/>
    <col min="7432" max="7432" width="14.44140625" style="1" customWidth="1"/>
    <col min="7433" max="7433" width="16.5546875" style="1" customWidth="1"/>
    <col min="7434" max="7434" width="12.44140625" style="1" customWidth="1"/>
    <col min="7435" max="7435" width="13.6640625" style="1" customWidth="1"/>
    <col min="7436" max="7436" width="14.6640625" style="1" customWidth="1"/>
    <col min="7437" max="7437" width="13.44140625" style="1" customWidth="1"/>
    <col min="7438" max="7438" width="16.5546875" style="1" customWidth="1"/>
    <col min="7439" max="7685" width="9.109375" style="1"/>
    <col min="7686" max="7686" width="4.5546875" style="1" customWidth="1"/>
    <col min="7687" max="7687" width="20.5546875" style="1" customWidth="1"/>
    <col min="7688" max="7688" width="14.44140625" style="1" customWidth="1"/>
    <col min="7689" max="7689" width="16.5546875" style="1" customWidth="1"/>
    <col min="7690" max="7690" width="12.44140625" style="1" customWidth="1"/>
    <col min="7691" max="7691" width="13.6640625" style="1" customWidth="1"/>
    <col min="7692" max="7692" width="14.6640625" style="1" customWidth="1"/>
    <col min="7693" max="7693" width="13.44140625" style="1" customWidth="1"/>
    <col min="7694" max="7694" width="16.5546875" style="1" customWidth="1"/>
    <col min="7695" max="7941" width="9.109375" style="1"/>
    <col min="7942" max="7942" width="4.5546875" style="1" customWidth="1"/>
    <col min="7943" max="7943" width="20.5546875" style="1" customWidth="1"/>
    <col min="7944" max="7944" width="14.44140625" style="1" customWidth="1"/>
    <col min="7945" max="7945" width="16.5546875" style="1" customWidth="1"/>
    <col min="7946" max="7946" width="12.44140625" style="1" customWidth="1"/>
    <col min="7947" max="7947" width="13.6640625" style="1" customWidth="1"/>
    <col min="7948" max="7948" width="14.6640625" style="1" customWidth="1"/>
    <col min="7949" max="7949" width="13.44140625" style="1" customWidth="1"/>
    <col min="7950" max="7950" width="16.5546875" style="1" customWidth="1"/>
    <col min="7951" max="8197" width="9.109375" style="1"/>
    <col min="8198" max="8198" width="4.5546875" style="1" customWidth="1"/>
    <col min="8199" max="8199" width="20.5546875" style="1" customWidth="1"/>
    <col min="8200" max="8200" width="14.44140625" style="1" customWidth="1"/>
    <col min="8201" max="8201" width="16.5546875" style="1" customWidth="1"/>
    <col min="8202" max="8202" width="12.44140625" style="1" customWidth="1"/>
    <col min="8203" max="8203" width="13.6640625" style="1" customWidth="1"/>
    <col min="8204" max="8204" width="14.6640625" style="1" customWidth="1"/>
    <col min="8205" max="8205" width="13.44140625" style="1" customWidth="1"/>
    <col min="8206" max="8206" width="16.5546875" style="1" customWidth="1"/>
    <col min="8207" max="8453" width="9.109375" style="1"/>
    <col min="8454" max="8454" width="4.5546875" style="1" customWidth="1"/>
    <col min="8455" max="8455" width="20.5546875" style="1" customWidth="1"/>
    <col min="8456" max="8456" width="14.44140625" style="1" customWidth="1"/>
    <col min="8457" max="8457" width="16.5546875" style="1" customWidth="1"/>
    <col min="8458" max="8458" width="12.44140625" style="1" customWidth="1"/>
    <col min="8459" max="8459" width="13.6640625" style="1" customWidth="1"/>
    <col min="8460" max="8460" width="14.6640625" style="1" customWidth="1"/>
    <col min="8461" max="8461" width="13.44140625" style="1" customWidth="1"/>
    <col min="8462" max="8462" width="16.5546875" style="1" customWidth="1"/>
    <col min="8463" max="8709" width="9.109375" style="1"/>
    <col min="8710" max="8710" width="4.5546875" style="1" customWidth="1"/>
    <col min="8711" max="8711" width="20.5546875" style="1" customWidth="1"/>
    <col min="8712" max="8712" width="14.44140625" style="1" customWidth="1"/>
    <col min="8713" max="8713" width="16.5546875" style="1" customWidth="1"/>
    <col min="8714" max="8714" width="12.44140625" style="1" customWidth="1"/>
    <col min="8715" max="8715" width="13.6640625" style="1" customWidth="1"/>
    <col min="8716" max="8716" width="14.6640625" style="1" customWidth="1"/>
    <col min="8717" max="8717" width="13.44140625" style="1" customWidth="1"/>
    <col min="8718" max="8718" width="16.5546875" style="1" customWidth="1"/>
    <col min="8719" max="8965" width="9.109375" style="1"/>
    <col min="8966" max="8966" width="4.5546875" style="1" customWidth="1"/>
    <col min="8967" max="8967" width="20.5546875" style="1" customWidth="1"/>
    <col min="8968" max="8968" width="14.44140625" style="1" customWidth="1"/>
    <col min="8969" max="8969" width="16.5546875" style="1" customWidth="1"/>
    <col min="8970" max="8970" width="12.44140625" style="1" customWidth="1"/>
    <col min="8971" max="8971" width="13.6640625" style="1" customWidth="1"/>
    <col min="8972" max="8972" width="14.6640625" style="1" customWidth="1"/>
    <col min="8973" max="8973" width="13.44140625" style="1" customWidth="1"/>
    <col min="8974" max="8974" width="16.5546875" style="1" customWidth="1"/>
    <col min="8975" max="9221" width="9.109375" style="1"/>
    <col min="9222" max="9222" width="4.5546875" style="1" customWidth="1"/>
    <col min="9223" max="9223" width="20.5546875" style="1" customWidth="1"/>
    <col min="9224" max="9224" width="14.44140625" style="1" customWidth="1"/>
    <col min="9225" max="9225" width="16.5546875" style="1" customWidth="1"/>
    <col min="9226" max="9226" width="12.44140625" style="1" customWidth="1"/>
    <col min="9227" max="9227" width="13.6640625" style="1" customWidth="1"/>
    <col min="9228" max="9228" width="14.6640625" style="1" customWidth="1"/>
    <col min="9229" max="9229" width="13.44140625" style="1" customWidth="1"/>
    <col min="9230" max="9230" width="16.5546875" style="1" customWidth="1"/>
    <col min="9231" max="9477" width="9.109375" style="1"/>
    <col min="9478" max="9478" width="4.5546875" style="1" customWidth="1"/>
    <col min="9479" max="9479" width="20.5546875" style="1" customWidth="1"/>
    <col min="9480" max="9480" width="14.44140625" style="1" customWidth="1"/>
    <col min="9481" max="9481" width="16.5546875" style="1" customWidth="1"/>
    <col min="9482" max="9482" width="12.44140625" style="1" customWidth="1"/>
    <col min="9483" max="9483" width="13.6640625" style="1" customWidth="1"/>
    <col min="9484" max="9484" width="14.6640625" style="1" customWidth="1"/>
    <col min="9485" max="9485" width="13.44140625" style="1" customWidth="1"/>
    <col min="9486" max="9486" width="16.5546875" style="1" customWidth="1"/>
    <col min="9487" max="9733" width="9.109375" style="1"/>
    <col min="9734" max="9734" width="4.5546875" style="1" customWidth="1"/>
    <col min="9735" max="9735" width="20.5546875" style="1" customWidth="1"/>
    <col min="9736" max="9736" width="14.44140625" style="1" customWidth="1"/>
    <col min="9737" max="9737" width="16.5546875" style="1" customWidth="1"/>
    <col min="9738" max="9738" width="12.44140625" style="1" customWidth="1"/>
    <col min="9739" max="9739" width="13.6640625" style="1" customWidth="1"/>
    <col min="9740" max="9740" width="14.6640625" style="1" customWidth="1"/>
    <col min="9741" max="9741" width="13.44140625" style="1" customWidth="1"/>
    <col min="9742" max="9742" width="16.5546875" style="1" customWidth="1"/>
    <col min="9743" max="9989" width="9.109375" style="1"/>
    <col min="9990" max="9990" width="4.5546875" style="1" customWidth="1"/>
    <col min="9991" max="9991" width="20.5546875" style="1" customWidth="1"/>
    <col min="9992" max="9992" width="14.44140625" style="1" customWidth="1"/>
    <col min="9993" max="9993" width="16.5546875" style="1" customWidth="1"/>
    <col min="9994" max="9994" width="12.44140625" style="1" customWidth="1"/>
    <col min="9995" max="9995" width="13.6640625" style="1" customWidth="1"/>
    <col min="9996" max="9996" width="14.6640625" style="1" customWidth="1"/>
    <col min="9997" max="9997" width="13.44140625" style="1" customWidth="1"/>
    <col min="9998" max="9998" width="16.5546875" style="1" customWidth="1"/>
    <col min="9999" max="10245" width="9.109375" style="1"/>
    <col min="10246" max="10246" width="4.5546875" style="1" customWidth="1"/>
    <col min="10247" max="10247" width="20.5546875" style="1" customWidth="1"/>
    <col min="10248" max="10248" width="14.44140625" style="1" customWidth="1"/>
    <col min="10249" max="10249" width="16.5546875" style="1" customWidth="1"/>
    <col min="10250" max="10250" width="12.44140625" style="1" customWidth="1"/>
    <col min="10251" max="10251" width="13.6640625" style="1" customWidth="1"/>
    <col min="10252" max="10252" width="14.6640625" style="1" customWidth="1"/>
    <col min="10253" max="10253" width="13.44140625" style="1" customWidth="1"/>
    <col min="10254" max="10254" width="16.5546875" style="1" customWidth="1"/>
    <col min="10255" max="10501" width="9.109375" style="1"/>
    <col min="10502" max="10502" width="4.5546875" style="1" customWidth="1"/>
    <col min="10503" max="10503" width="20.5546875" style="1" customWidth="1"/>
    <col min="10504" max="10504" width="14.44140625" style="1" customWidth="1"/>
    <col min="10505" max="10505" width="16.5546875" style="1" customWidth="1"/>
    <col min="10506" max="10506" width="12.44140625" style="1" customWidth="1"/>
    <col min="10507" max="10507" width="13.6640625" style="1" customWidth="1"/>
    <col min="10508" max="10508" width="14.6640625" style="1" customWidth="1"/>
    <col min="10509" max="10509" width="13.44140625" style="1" customWidth="1"/>
    <col min="10510" max="10510" width="16.5546875" style="1" customWidth="1"/>
    <col min="10511" max="10757" width="9.109375" style="1"/>
    <col min="10758" max="10758" width="4.5546875" style="1" customWidth="1"/>
    <col min="10759" max="10759" width="20.5546875" style="1" customWidth="1"/>
    <col min="10760" max="10760" width="14.44140625" style="1" customWidth="1"/>
    <col min="10761" max="10761" width="16.5546875" style="1" customWidth="1"/>
    <col min="10762" max="10762" width="12.44140625" style="1" customWidth="1"/>
    <col min="10763" max="10763" width="13.6640625" style="1" customWidth="1"/>
    <col min="10764" max="10764" width="14.6640625" style="1" customWidth="1"/>
    <col min="10765" max="10765" width="13.44140625" style="1" customWidth="1"/>
    <col min="10766" max="10766" width="16.5546875" style="1" customWidth="1"/>
    <col min="10767" max="11013" width="9.109375" style="1"/>
    <col min="11014" max="11014" width="4.5546875" style="1" customWidth="1"/>
    <col min="11015" max="11015" width="20.5546875" style="1" customWidth="1"/>
    <col min="11016" max="11016" width="14.44140625" style="1" customWidth="1"/>
    <col min="11017" max="11017" width="16.5546875" style="1" customWidth="1"/>
    <col min="11018" max="11018" width="12.44140625" style="1" customWidth="1"/>
    <col min="11019" max="11019" width="13.6640625" style="1" customWidth="1"/>
    <col min="11020" max="11020" width="14.6640625" style="1" customWidth="1"/>
    <col min="11021" max="11021" width="13.44140625" style="1" customWidth="1"/>
    <col min="11022" max="11022" width="16.5546875" style="1" customWidth="1"/>
    <col min="11023" max="11269" width="9.109375" style="1"/>
    <col min="11270" max="11270" width="4.5546875" style="1" customWidth="1"/>
    <col min="11271" max="11271" width="20.5546875" style="1" customWidth="1"/>
    <col min="11272" max="11272" width="14.44140625" style="1" customWidth="1"/>
    <col min="11273" max="11273" width="16.5546875" style="1" customWidth="1"/>
    <col min="11274" max="11274" width="12.44140625" style="1" customWidth="1"/>
    <col min="11275" max="11275" width="13.6640625" style="1" customWidth="1"/>
    <col min="11276" max="11276" width="14.6640625" style="1" customWidth="1"/>
    <col min="11277" max="11277" width="13.44140625" style="1" customWidth="1"/>
    <col min="11278" max="11278" width="16.5546875" style="1" customWidth="1"/>
    <col min="11279" max="11525" width="9.109375" style="1"/>
    <col min="11526" max="11526" width="4.5546875" style="1" customWidth="1"/>
    <col min="11527" max="11527" width="20.5546875" style="1" customWidth="1"/>
    <col min="11528" max="11528" width="14.44140625" style="1" customWidth="1"/>
    <col min="11529" max="11529" width="16.5546875" style="1" customWidth="1"/>
    <col min="11530" max="11530" width="12.44140625" style="1" customWidth="1"/>
    <col min="11531" max="11531" width="13.6640625" style="1" customWidth="1"/>
    <col min="11532" max="11532" width="14.6640625" style="1" customWidth="1"/>
    <col min="11533" max="11533" width="13.44140625" style="1" customWidth="1"/>
    <col min="11534" max="11534" width="16.5546875" style="1" customWidth="1"/>
    <col min="11535" max="11781" width="9.109375" style="1"/>
    <col min="11782" max="11782" width="4.5546875" style="1" customWidth="1"/>
    <col min="11783" max="11783" width="20.5546875" style="1" customWidth="1"/>
    <col min="11784" max="11784" width="14.44140625" style="1" customWidth="1"/>
    <col min="11785" max="11785" width="16.5546875" style="1" customWidth="1"/>
    <col min="11786" max="11786" width="12.44140625" style="1" customWidth="1"/>
    <col min="11787" max="11787" width="13.6640625" style="1" customWidth="1"/>
    <col min="11788" max="11788" width="14.6640625" style="1" customWidth="1"/>
    <col min="11789" max="11789" width="13.44140625" style="1" customWidth="1"/>
    <col min="11790" max="11790" width="16.5546875" style="1" customWidth="1"/>
    <col min="11791" max="12037" width="9.109375" style="1"/>
    <col min="12038" max="12038" width="4.5546875" style="1" customWidth="1"/>
    <col min="12039" max="12039" width="20.5546875" style="1" customWidth="1"/>
    <col min="12040" max="12040" width="14.44140625" style="1" customWidth="1"/>
    <col min="12041" max="12041" width="16.5546875" style="1" customWidth="1"/>
    <col min="12042" max="12042" width="12.44140625" style="1" customWidth="1"/>
    <col min="12043" max="12043" width="13.6640625" style="1" customWidth="1"/>
    <col min="12044" max="12044" width="14.6640625" style="1" customWidth="1"/>
    <col min="12045" max="12045" width="13.44140625" style="1" customWidth="1"/>
    <col min="12046" max="12046" width="16.5546875" style="1" customWidth="1"/>
    <col min="12047" max="12293" width="9.109375" style="1"/>
    <col min="12294" max="12294" width="4.5546875" style="1" customWidth="1"/>
    <col min="12295" max="12295" width="20.5546875" style="1" customWidth="1"/>
    <col min="12296" max="12296" width="14.44140625" style="1" customWidth="1"/>
    <col min="12297" max="12297" width="16.5546875" style="1" customWidth="1"/>
    <col min="12298" max="12298" width="12.44140625" style="1" customWidth="1"/>
    <col min="12299" max="12299" width="13.6640625" style="1" customWidth="1"/>
    <col min="12300" max="12300" width="14.6640625" style="1" customWidth="1"/>
    <col min="12301" max="12301" width="13.44140625" style="1" customWidth="1"/>
    <col min="12302" max="12302" width="16.5546875" style="1" customWidth="1"/>
    <col min="12303" max="12549" width="9.109375" style="1"/>
    <col min="12550" max="12550" width="4.5546875" style="1" customWidth="1"/>
    <col min="12551" max="12551" width="20.5546875" style="1" customWidth="1"/>
    <col min="12552" max="12552" width="14.44140625" style="1" customWidth="1"/>
    <col min="12553" max="12553" width="16.5546875" style="1" customWidth="1"/>
    <col min="12554" max="12554" width="12.44140625" style="1" customWidth="1"/>
    <col min="12555" max="12555" width="13.6640625" style="1" customWidth="1"/>
    <col min="12556" max="12556" width="14.6640625" style="1" customWidth="1"/>
    <col min="12557" max="12557" width="13.44140625" style="1" customWidth="1"/>
    <col min="12558" max="12558" width="16.5546875" style="1" customWidth="1"/>
    <col min="12559" max="12805" width="9.109375" style="1"/>
    <col min="12806" max="12806" width="4.5546875" style="1" customWidth="1"/>
    <col min="12807" max="12807" width="20.5546875" style="1" customWidth="1"/>
    <col min="12808" max="12808" width="14.44140625" style="1" customWidth="1"/>
    <col min="12809" max="12809" width="16.5546875" style="1" customWidth="1"/>
    <col min="12810" max="12810" width="12.44140625" style="1" customWidth="1"/>
    <col min="12811" max="12811" width="13.6640625" style="1" customWidth="1"/>
    <col min="12812" max="12812" width="14.6640625" style="1" customWidth="1"/>
    <col min="12813" max="12813" width="13.44140625" style="1" customWidth="1"/>
    <col min="12814" max="12814" width="16.5546875" style="1" customWidth="1"/>
    <col min="12815" max="13061" width="9.109375" style="1"/>
    <col min="13062" max="13062" width="4.5546875" style="1" customWidth="1"/>
    <col min="13063" max="13063" width="20.5546875" style="1" customWidth="1"/>
    <col min="13064" max="13064" width="14.44140625" style="1" customWidth="1"/>
    <col min="13065" max="13065" width="16.5546875" style="1" customWidth="1"/>
    <col min="13066" max="13066" width="12.44140625" style="1" customWidth="1"/>
    <col min="13067" max="13067" width="13.6640625" style="1" customWidth="1"/>
    <col min="13068" max="13068" width="14.6640625" style="1" customWidth="1"/>
    <col min="13069" max="13069" width="13.44140625" style="1" customWidth="1"/>
    <col min="13070" max="13070" width="16.5546875" style="1" customWidth="1"/>
    <col min="13071" max="13317" width="9.109375" style="1"/>
    <col min="13318" max="13318" width="4.5546875" style="1" customWidth="1"/>
    <col min="13319" max="13319" width="20.5546875" style="1" customWidth="1"/>
    <col min="13320" max="13320" width="14.44140625" style="1" customWidth="1"/>
    <col min="13321" max="13321" width="16.5546875" style="1" customWidth="1"/>
    <col min="13322" max="13322" width="12.44140625" style="1" customWidth="1"/>
    <col min="13323" max="13323" width="13.6640625" style="1" customWidth="1"/>
    <col min="13324" max="13324" width="14.6640625" style="1" customWidth="1"/>
    <col min="13325" max="13325" width="13.44140625" style="1" customWidth="1"/>
    <col min="13326" max="13326" width="16.5546875" style="1" customWidth="1"/>
    <col min="13327" max="13573" width="9.109375" style="1"/>
    <col min="13574" max="13574" width="4.5546875" style="1" customWidth="1"/>
    <col min="13575" max="13575" width="20.5546875" style="1" customWidth="1"/>
    <col min="13576" max="13576" width="14.44140625" style="1" customWidth="1"/>
    <col min="13577" max="13577" width="16.5546875" style="1" customWidth="1"/>
    <col min="13578" max="13578" width="12.44140625" style="1" customWidth="1"/>
    <col min="13579" max="13579" width="13.6640625" style="1" customWidth="1"/>
    <col min="13580" max="13580" width="14.6640625" style="1" customWidth="1"/>
    <col min="13581" max="13581" width="13.44140625" style="1" customWidth="1"/>
    <col min="13582" max="13582" width="16.5546875" style="1" customWidth="1"/>
    <col min="13583" max="13829" width="9.109375" style="1"/>
    <col min="13830" max="13830" width="4.5546875" style="1" customWidth="1"/>
    <col min="13831" max="13831" width="20.5546875" style="1" customWidth="1"/>
    <col min="13832" max="13832" width="14.44140625" style="1" customWidth="1"/>
    <col min="13833" max="13833" width="16.5546875" style="1" customWidth="1"/>
    <col min="13834" max="13834" width="12.44140625" style="1" customWidth="1"/>
    <col min="13835" max="13835" width="13.6640625" style="1" customWidth="1"/>
    <col min="13836" max="13836" width="14.6640625" style="1" customWidth="1"/>
    <col min="13837" max="13837" width="13.44140625" style="1" customWidth="1"/>
    <col min="13838" max="13838" width="16.5546875" style="1" customWidth="1"/>
    <col min="13839" max="14085" width="9.109375" style="1"/>
    <col min="14086" max="14086" width="4.5546875" style="1" customWidth="1"/>
    <col min="14087" max="14087" width="20.5546875" style="1" customWidth="1"/>
    <col min="14088" max="14088" width="14.44140625" style="1" customWidth="1"/>
    <col min="14089" max="14089" width="16.5546875" style="1" customWidth="1"/>
    <col min="14090" max="14090" width="12.44140625" style="1" customWidth="1"/>
    <col min="14091" max="14091" width="13.6640625" style="1" customWidth="1"/>
    <col min="14092" max="14092" width="14.6640625" style="1" customWidth="1"/>
    <col min="14093" max="14093" width="13.44140625" style="1" customWidth="1"/>
    <col min="14094" max="14094" width="16.5546875" style="1" customWidth="1"/>
    <col min="14095" max="14341" width="9.109375" style="1"/>
    <col min="14342" max="14342" width="4.5546875" style="1" customWidth="1"/>
    <col min="14343" max="14343" width="20.5546875" style="1" customWidth="1"/>
    <col min="14344" max="14344" width="14.44140625" style="1" customWidth="1"/>
    <col min="14345" max="14345" width="16.5546875" style="1" customWidth="1"/>
    <col min="14346" max="14346" width="12.44140625" style="1" customWidth="1"/>
    <col min="14347" max="14347" width="13.6640625" style="1" customWidth="1"/>
    <col min="14348" max="14348" width="14.6640625" style="1" customWidth="1"/>
    <col min="14349" max="14349" width="13.44140625" style="1" customWidth="1"/>
    <col min="14350" max="14350" width="16.5546875" style="1" customWidth="1"/>
    <col min="14351" max="14597" width="9.109375" style="1"/>
    <col min="14598" max="14598" width="4.5546875" style="1" customWidth="1"/>
    <col min="14599" max="14599" width="20.5546875" style="1" customWidth="1"/>
    <col min="14600" max="14600" width="14.44140625" style="1" customWidth="1"/>
    <col min="14601" max="14601" width="16.5546875" style="1" customWidth="1"/>
    <col min="14602" max="14602" width="12.44140625" style="1" customWidth="1"/>
    <col min="14603" max="14603" width="13.6640625" style="1" customWidth="1"/>
    <col min="14604" max="14604" width="14.6640625" style="1" customWidth="1"/>
    <col min="14605" max="14605" width="13.44140625" style="1" customWidth="1"/>
    <col min="14606" max="14606" width="16.5546875" style="1" customWidth="1"/>
    <col min="14607" max="14853" width="9.109375" style="1"/>
    <col min="14854" max="14854" width="4.5546875" style="1" customWidth="1"/>
    <col min="14855" max="14855" width="20.5546875" style="1" customWidth="1"/>
    <col min="14856" max="14856" width="14.44140625" style="1" customWidth="1"/>
    <col min="14857" max="14857" width="16.5546875" style="1" customWidth="1"/>
    <col min="14858" max="14858" width="12.44140625" style="1" customWidth="1"/>
    <col min="14859" max="14859" width="13.6640625" style="1" customWidth="1"/>
    <col min="14860" max="14860" width="14.6640625" style="1" customWidth="1"/>
    <col min="14861" max="14861" width="13.44140625" style="1" customWidth="1"/>
    <col min="14862" max="14862" width="16.5546875" style="1" customWidth="1"/>
    <col min="14863" max="15109" width="9.109375" style="1"/>
    <col min="15110" max="15110" width="4.5546875" style="1" customWidth="1"/>
    <col min="15111" max="15111" width="20.5546875" style="1" customWidth="1"/>
    <col min="15112" max="15112" width="14.44140625" style="1" customWidth="1"/>
    <col min="15113" max="15113" width="16.5546875" style="1" customWidth="1"/>
    <col min="15114" max="15114" width="12.44140625" style="1" customWidth="1"/>
    <col min="15115" max="15115" width="13.6640625" style="1" customWidth="1"/>
    <col min="15116" max="15116" width="14.6640625" style="1" customWidth="1"/>
    <col min="15117" max="15117" width="13.44140625" style="1" customWidth="1"/>
    <col min="15118" max="15118" width="16.5546875" style="1" customWidth="1"/>
    <col min="15119" max="15365" width="9.109375" style="1"/>
    <col min="15366" max="15366" width="4.5546875" style="1" customWidth="1"/>
    <col min="15367" max="15367" width="20.5546875" style="1" customWidth="1"/>
    <col min="15368" max="15368" width="14.44140625" style="1" customWidth="1"/>
    <col min="15369" max="15369" width="16.5546875" style="1" customWidth="1"/>
    <col min="15370" max="15370" width="12.44140625" style="1" customWidth="1"/>
    <col min="15371" max="15371" width="13.6640625" style="1" customWidth="1"/>
    <col min="15372" max="15372" width="14.6640625" style="1" customWidth="1"/>
    <col min="15373" max="15373" width="13.44140625" style="1" customWidth="1"/>
    <col min="15374" max="15374" width="16.5546875" style="1" customWidth="1"/>
    <col min="15375" max="15621" width="9.109375" style="1"/>
    <col min="15622" max="15622" width="4.5546875" style="1" customWidth="1"/>
    <col min="15623" max="15623" width="20.5546875" style="1" customWidth="1"/>
    <col min="15624" max="15624" width="14.44140625" style="1" customWidth="1"/>
    <col min="15625" max="15625" width="16.5546875" style="1" customWidth="1"/>
    <col min="15626" max="15626" width="12.44140625" style="1" customWidth="1"/>
    <col min="15627" max="15627" width="13.6640625" style="1" customWidth="1"/>
    <col min="15628" max="15628" width="14.6640625" style="1" customWidth="1"/>
    <col min="15629" max="15629" width="13.44140625" style="1" customWidth="1"/>
    <col min="15630" max="15630" width="16.5546875" style="1" customWidth="1"/>
    <col min="15631" max="15877" width="9.109375" style="1"/>
    <col min="15878" max="15878" width="4.5546875" style="1" customWidth="1"/>
    <col min="15879" max="15879" width="20.5546875" style="1" customWidth="1"/>
    <col min="15880" max="15880" width="14.44140625" style="1" customWidth="1"/>
    <col min="15881" max="15881" width="16.5546875" style="1" customWidth="1"/>
    <col min="15882" max="15882" width="12.44140625" style="1" customWidth="1"/>
    <col min="15883" max="15883" width="13.6640625" style="1" customWidth="1"/>
    <col min="15884" max="15884" width="14.6640625" style="1" customWidth="1"/>
    <col min="15885" max="15885" width="13.44140625" style="1" customWidth="1"/>
    <col min="15886" max="15886" width="16.5546875" style="1" customWidth="1"/>
    <col min="15887" max="16384" width="9.109375" style="1"/>
  </cols>
  <sheetData>
    <row r="1" spans="1:17" ht="20.399999999999999">
      <c r="A1" s="579" t="s">
        <v>67</v>
      </c>
      <c r="B1" s="579"/>
      <c r="C1" s="579"/>
      <c r="D1" s="579"/>
      <c r="E1" s="579"/>
      <c r="F1" s="579"/>
      <c r="G1" s="579"/>
      <c r="H1" s="579"/>
      <c r="I1" s="579"/>
      <c r="J1" s="579"/>
      <c r="K1" s="579"/>
      <c r="L1" s="579"/>
      <c r="M1" s="579"/>
      <c r="N1" s="579"/>
      <c r="O1" s="579"/>
    </row>
    <row r="2" spans="1:17" s="22" customFormat="1" ht="20.399999999999999">
      <c r="A2" s="544" t="str">
        <f>+'Ekamut-caxs'!A7:D7</f>
        <v xml:space="preserve">«ԹԻՎ 5 ԳՐԱԴԱՐԱՆ» ՀՈԱԿ-ի </v>
      </c>
      <c r="B2" s="544"/>
      <c r="C2" s="544"/>
      <c r="D2" s="544"/>
      <c r="E2" s="544"/>
      <c r="F2" s="544"/>
      <c r="G2" s="544"/>
      <c r="H2" s="544"/>
      <c r="I2" s="544"/>
      <c r="J2" s="544"/>
      <c r="K2" s="544"/>
      <c r="L2" s="544"/>
      <c r="M2" s="544"/>
      <c r="N2" s="544"/>
      <c r="O2" s="544"/>
      <c r="P2" s="21"/>
      <c r="Q2" s="21"/>
    </row>
    <row r="3" spans="1:17" ht="18">
      <c r="A3" s="580" t="s">
        <v>226</v>
      </c>
      <c r="B3" s="580"/>
      <c r="C3" s="580"/>
      <c r="D3" s="580"/>
      <c r="E3" s="580"/>
      <c r="F3" s="580"/>
      <c r="G3" s="580"/>
      <c r="H3" s="580"/>
      <c r="I3" s="580"/>
      <c r="J3" s="580"/>
      <c r="K3" s="580"/>
      <c r="L3" s="580"/>
      <c r="M3" s="580"/>
      <c r="N3" s="580"/>
      <c r="O3" s="580"/>
    </row>
    <row r="4" spans="1:17" ht="21" customHeight="1" thickBot="1">
      <c r="O4" s="146" t="s">
        <v>0</v>
      </c>
    </row>
    <row r="5" spans="1:17" ht="21" customHeight="1">
      <c r="A5" s="582" t="s">
        <v>243</v>
      </c>
      <c r="B5" s="582" t="s">
        <v>68</v>
      </c>
      <c r="C5" s="583" t="s">
        <v>212</v>
      </c>
      <c r="D5" s="583"/>
      <c r="E5" s="583"/>
      <c r="F5" s="583"/>
      <c r="G5" s="583"/>
      <c r="H5" s="583"/>
      <c r="I5" s="583"/>
      <c r="J5" s="583"/>
      <c r="K5" s="583"/>
      <c r="L5" s="583"/>
      <c r="M5" s="583"/>
      <c r="N5" s="583"/>
      <c r="O5" s="584" t="s">
        <v>130</v>
      </c>
    </row>
    <row r="6" spans="1:17" ht="135">
      <c r="A6" s="582"/>
      <c r="B6" s="582"/>
      <c r="C6" s="315" t="s">
        <v>194</v>
      </c>
      <c r="D6" s="359" t="s">
        <v>213</v>
      </c>
      <c r="E6" s="359" t="s">
        <v>214</v>
      </c>
      <c r="F6" s="315" t="s">
        <v>129</v>
      </c>
      <c r="G6" s="315" t="s">
        <v>175</v>
      </c>
      <c r="H6" s="315" t="s">
        <v>174</v>
      </c>
      <c r="I6" s="315" t="s">
        <v>195</v>
      </c>
      <c r="J6" s="315" t="s">
        <v>202</v>
      </c>
      <c r="K6" s="315" t="s">
        <v>205</v>
      </c>
      <c r="L6" s="315" t="s">
        <v>206</v>
      </c>
      <c r="M6" s="315" t="s">
        <v>166</v>
      </c>
      <c r="N6" s="285"/>
      <c r="O6" s="585"/>
    </row>
    <row r="7" spans="1:17" ht="31.5" customHeight="1">
      <c r="A7" s="315">
        <v>1</v>
      </c>
      <c r="B7" s="336" t="s">
        <v>178</v>
      </c>
      <c r="C7" s="337">
        <v>8664</v>
      </c>
      <c r="D7" s="337"/>
      <c r="E7" s="337"/>
      <c r="F7" s="337"/>
      <c r="G7" s="337"/>
      <c r="H7" s="337"/>
      <c r="I7" s="337"/>
      <c r="J7" s="337"/>
      <c r="K7" s="337"/>
      <c r="L7" s="337"/>
      <c r="M7" s="337"/>
      <c r="N7" s="337"/>
      <c r="O7" s="334">
        <f>ROUND(SUM(C7:N7),1)</f>
        <v>8664</v>
      </c>
    </row>
    <row r="8" spans="1:17" ht="32.25" customHeight="1">
      <c r="A8" s="315">
        <v>2</v>
      </c>
      <c r="B8" s="481" t="s">
        <v>89</v>
      </c>
      <c r="C8" s="337">
        <v>24</v>
      </c>
      <c r="D8" s="286" t="s">
        <v>171</v>
      </c>
      <c r="E8" s="286" t="s">
        <v>171</v>
      </c>
      <c r="F8" s="286" t="s">
        <v>171</v>
      </c>
      <c r="G8" s="286" t="s">
        <v>171</v>
      </c>
      <c r="H8" s="286" t="s">
        <v>171</v>
      </c>
      <c r="I8" s="286" t="s">
        <v>171</v>
      </c>
      <c r="J8" s="286" t="s">
        <v>171</v>
      </c>
      <c r="K8" s="286" t="s">
        <v>171</v>
      </c>
      <c r="L8" s="286" t="s">
        <v>171</v>
      </c>
      <c r="M8" s="286" t="s">
        <v>171</v>
      </c>
      <c r="N8" s="286" t="s">
        <v>171</v>
      </c>
      <c r="O8" s="334">
        <f>ROUND(SUM(C8:N8),1)</f>
        <v>24</v>
      </c>
    </row>
    <row r="9" spans="1:17" s="177" customFormat="1" ht="34.5" customHeight="1" thickBot="1">
      <c r="A9" s="338"/>
      <c r="B9" s="339" t="s">
        <v>69</v>
      </c>
      <c r="C9" s="286" t="s">
        <v>171</v>
      </c>
      <c r="D9" s="286" t="s">
        <v>171</v>
      </c>
      <c r="E9" s="286" t="s">
        <v>171</v>
      </c>
      <c r="F9" s="286" t="s">
        <v>171</v>
      </c>
      <c r="G9" s="286" t="s">
        <v>171</v>
      </c>
      <c r="H9" s="286" t="s">
        <v>171</v>
      </c>
      <c r="I9" s="286" t="s">
        <v>171</v>
      </c>
      <c r="J9" s="286" t="s">
        <v>171</v>
      </c>
      <c r="K9" s="286" t="s">
        <v>171</v>
      </c>
      <c r="L9" s="286" t="s">
        <v>171</v>
      </c>
      <c r="M9" s="286" t="s">
        <v>171</v>
      </c>
      <c r="N9" s="286" t="s">
        <v>171</v>
      </c>
      <c r="O9" s="335">
        <f>ROUND(SUM(O7:O8),1)</f>
        <v>8688</v>
      </c>
    </row>
    <row r="10" spans="1:17" s="177" customFormat="1" ht="34.5" customHeight="1">
      <c r="A10" s="183"/>
      <c r="B10" s="251"/>
      <c r="C10" s="252">
        <f>722*12</f>
        <v>8664</v>
      </c>
      <c r="D10" s="252"/>
      <c r="E10" s="252"/>
      <c r="F10" s="252"/>
      <c r="G10" s="185"/>
      <c r="H10" s="185"/>
      <c r="I10" s="255"/>
      <c r="J10" s="255"/>
      <c r="K10" s="255"/>
      <c r="L10" s="255"/>
      <c r="M10" s="185"/>
      <c r="N10" s="252"/>
      <c r="O10" s="253"/>
    </row>
    <row r="11" spans="1:17" s="177" customFormat="1" ht="26.25" customHeight="1">
      <c r="A11" s="183"/>
      <c r="B11" s="573" t="s">
        <v>203</v>
      </c>
      <c r="C11" s="573"/>
      <c r="D11" s="573"/>
      <c r="E11" s="573"/>
      <c r="F11" s="573"/>
      <c r="G11" s="573"/>
      <c r="H11" s="573"/>
      <c r="I11" s="573"/>
      <c r="J11" s="573"/>
      <c r="K11" s="573"/>
      <c r="L11" s="255"/>
      <c r="M11" s="185"/>
      <c r="N11" s="252"/>
      <c r="O11" s="253"/>
    </row>
    <row r="12" spans="1:17" s="177" customFormat="1" ht="42.75" customHeight="1">
      <c r="A12" s="183"/>
      <c r="B12" s="572" t="s">
        <v>204</v>
      </c>
      <c r="C12" s="573"/>
      <c r="D12" s="573"/>
      <c r="E12" s="573"/>
      <c r="F12" s="573"/>
      <c r="G12" s="573"/>
      <c r="H12" s="573"/>
      <c r="I12" s="573"/>
      <c r="J12" s="573"/>
      <c r="K12" s="573"/>
      <c r="L12" s="340"/>
      <c r="M12" s="185"/>
      <c r="N12" s="252"/>
      <c r="O12" s="253"/>
    </row>
    <row r="13" spans="1:17" s="179" customFormat="1" ht="21" customHeight="1">
      <c r="B13" s="182"/>
      <c r="C13" s="254"/>
      <c r="D13" s="254"/>
      <c r="E13" s="282"/>
      <c r="F13" s="234"/>
      <c r="G13" s="178"/>
      <c r="H13" s="178"/>
      <c r="I13" s="254"/>
      <c r="J13" s="254"/>
      <c r="K13" s="254"/>
      <c r="L13" s="254"/>
      <c r="M13" s="586"/>
      <c r="N13" s="586"/>
      <c r="O13" s="272"/>
    </row>
    <row r="14" spans="1:17" s="183" customFormat="1" ht="69" customHeight="1">
      <c r="B14" s="574" t="s">
        <v>177</v>
      </c>
      <c r="C14" s="575"/>
      <c r="E14" s="574" t="s">
        <v>176</v>
      </c>
      <c r="F14" s="575"/>
      <c r="G14" s="331"/>
      <c r="H14" s="576"/>
      <c r="I14" s="576"/>
      <c r="J14" s="325"/>
      <c r="K14" s="325"/>
      <c r="L14" s="325"/>
      <c r="M14" s="254"/>
      <c r="N14" s="254"/>
      <c r="O14" s="254"/>
    </row>
    <row r="15" spans="1:17" s="183" customFormat="1" ht="57.75" customHeight="1">
      <c r="B15" s="237" t="s">
        <v>167</v>
      </c>
      <c r="C15" s="434" t="s">
        <v>215</v>
      </c>
      <c r="E15" s="237" t="s">
        <v>167</v>
      </c>
      <c r="F15" s="434" t="s">
        <v>218</v>
      </c>
      <c r="G15" s="257"/>
      <c r="H15" s="347"/>
      <c r="I15" s="348"/>
      <c r="J15" s="329"/>
      <c r="K15" s="329"/>
      <c r="L15" s="329"/>
      <c r="M15" s="283"/>
      <c r="N15" s="283"/>
      <c r="O15" s="257"/>
    </row>
    <row r="16" spans="1:17" s="183" customFormat="1" ht="24" customHeight="1">
      <c r="B16" s="287">
        <v>104000</v>
      </c>
      <c r="C16" s="343">
        <v>325.10000000000002</v>
      </c>
      <c r="E16" s="287">
        <v>104000</v>
      </c>
      <c r="F16" s="344">
        <v>744.4</v>
      </c>
      <c r="G16" s="257"/>
      <c r="H16" s="341"/>
      <c r="I16" s="342"/>
      <c r="J16" s="330"/>
      <c r="K16" s="330"/>
      <c r="L16" s="330"/>
      <c r="M16" s="283"/>
      <c r="N16" s="283"/>
      <c r="O16" s="257"/>
    </row>
    <row r="17" spans="1:15" s="184" customFormat="1" ht="24" customHeight="1">
      <c r="B17" s="287">
        <v>104400</v>
      </c>
      <c r="C17" s="288">
        <v>326.2</v>
      </c>
      <c r="D17" s="345"/>
      <c r="E17" s="287">
        <v>104400</v>
      </c>
      <c r="F17" s="344">
        <v>747.1</v>
      </c>
      <c r="G17" s="284"/>
      <c r="H17" s="332"/>
      <c r="I17" s="342"/>
      <c r="J17" s="330"/>
      <c r="K17" s="330"/>
      <c r="L17" s="330"/>
      <c r="M17" s="238"/>
      <c r="N17" s="238"/>
      <c r="O17" s="284"/>
    </row>
    <row r="18" spans="1:15" s="184" customFormat="1" ht="24" customHeight="1">
      <c r="B18" s="287">
        <v>108600</v>
      </c>
      <c r="C18" s="288">
        <v>339.4</v>
      </c>
      <c r="D18" s="345"/>
      <c r="E18" s="287">
        <v>108600</v>
      </c>
      <c r="F18" s="344">
        <v>777.3</v>
      </c>
      <c r="G18" s="284"/>
      <c r="H18" s="332"/>
      <c r="I18" s="342"/>
      <c r="J18" s="330"/>
      <c r="K18" s="330"/>
      <c r="L18" s="330"/>
      <c r="M18" s="238"/>
      <c r="N18" s="238"/>
      <c r="O18" s="284"/>
    </row>
    <row r="19" spans="1:15" s="184" customFormat="1" ht="24" customHeight="1">
      <c r="B19" s="287">
        <v>108700</v>
      </c>
      <c r="C19" s="288">
        <v>339.7</v>
      </c>
      <c r="D19" s="346"/>
      <c r="E19" s="287">
        <v>108700</v>
      </c>
      <c r="F19" s="344">
        <v>778.2</v>
      </c>
      <c r="G19" s="284"/>
      <c r="H19" s="332"/>
      <c r="I19" s="342"/>
      <c r="J19" s="330"/>
      <c r="K19" s="330"/>
      <c r="L19" s="330"/>
      <c r="M19" s="238"/>
      <c r="N19" s="238"/>
      <c r="O19" s="284"/>
    </row>
    <row r="20" spans="1:15" s="184" customFormat="1" ht="24" customHeight="1">
      <c r="B20" s="341"/>
      <c r="C20" s="342"/>
      <c r="D20" s="332"/>
      <c r="E20" s="333"/>
      <c r="F20" s="333"/>
      <c r="G20" s="284"/>
      <c r="H20" s="332"/>
      <c r="I20" s="342"/>
      <c r="J20" s="330"/>
      <c r="K20" s="330"/>
      <c r="L20" s="330"/>
      <c r="M20" s="238"/>
      <c r="N20" s="238"/>
      <c r="O20" s="284"/>
    </row>
    <row r="21" spans="1:15" s="175" customFormat="1" ht="19.5" customHeight="1">
      <c r="A21" s="147"/>
      <c r="B21" s="147"/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 s="147"/>
      <c r="N21" s="147"/>
      <c r="O21" s="147"/>
    </row>
    <row r="22" spans="1:15" s="144" customFormat="1" ht="24" customHeight="1">
      <c r="A22" s="148"/>
      <c r="B22" s="149" t="s">
        <v>2</v>
      </c>
      <c r="E22" s="150"/>
      <c r="F22" s="151"/>
      <c r="G22" s="581" t="str">
        <f>+'Ekamut-caxs'!D68</f>
        <v xml:space="preserve">Ս․Ֆարմանյան </v>
      </c>
      <c r="H22" s="581"/>
      <c r="I22" s="581"/>
      <c r="J22" s="152"/>
      <c r="K22" s="152"/>
      <c r="L22" s="152"/>
      <c r="M22" s="152"/>
      <c r="N22" s="148"/>
      <c r="O22" s="148"/>
    </row>
    <row r="23" spans="1:15" s="139" customFormat="1" ht="17.25" customHeight="1">
      <c r="B23" s="141"/>
      <c r="E23" s="153" t="s">
        <v>91</v>
      </c>
      <c r="F23" s="154"/>
      <c r="G23" s="577" t="s">
        <v>92</v>
      </c>
      <c r="H23" s="577"/>
      <c r="I23" s="577"/>
      <c r="J23" s="142"/>
      <c r="K23" s="142"/>
      <c r="L23" s="142"/>
      <c r="M23" s="142"/>
    </row>
    <row r="24" spans="1:15" s="144" customFormat="1" ht="24.75" customHeight="1">
      <c r="B24" s="145" t="s">
        <v>6</v>
      </c>
      <c r="E24" s="155"/>
      <c r="F24" s="156"/>
      <c r="G24" s="578" t="str">
        <f>+'Ekamut-caxs'!D70</f>
        <v xml:space="preserve">Հ․Գեղամյան </v>
      </c>
      <c r="H24" s="578"/>
      <c r="I24" s="578"/>
      <c r="J24" s="157"/>
      <c r="K24" s="157"/>
      <c r="L24" s="157"/>
      <c r="M24" s="157"/>
    </row>
    <row r="25" spans="1:15" s="139" customFormat="1" ht="18.75" customHeight="1">
      <c r="E25" s="153" t="s">
        <v>91</v>
      </c>
      <c r="F25" s="154"/>
      <c r="G25" s="577" t="s">
        <v>92</v>
      </c>
      <c r="H25" s="577"/>
      <c r="I25" s="577"/>
      <c r="J25" s="142"/>
      <c r="K25" s="142"/>
      <c r="L25" s="142"/>
      <c r="M25" s="142"/>
    </row>
    <row r="26" spans="1:15" s="140" customFormat="1" ht="15.6">
      <c r="C26" s="143"/>
      <c r="D26" s="143"/>
    </row>
  </sheetData>
  <mergeCells count="17">
    <mergeCell ref="A1:O1"/>
    <mergeCell ref="A2:O2"/>
    <mergeCell ref="A3:O3"/>
    <mergeCell ref="G22:I22"/>
    <mergeCell ref="G23:I23"/>
    <mergeCell ref="A5:A6"/>
    <mergeCell ref="B5:B6"/>
    <mergeCell ref="C5:N5"/>
    <mergeCell ref="O5:O6"/>
    <mergeCell ref="M13:N13"/>
    <mergeCell ref="B14:C14"/>
    <mergeCell ref="B11:K11"/>
    <mergeCell ref="B12:K12"/>
    <mergeCell ref="E14:F14"/>
    <mergeCell ref="H14:I14"/>
    <mergeCell ref="G25:I25"/>
    <mergeCell ref="G24:I24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D1" zoomScale="106" zoomScaleSheetLayoutView="106" workbookViewId="0">
      <selection activeCell="F21" sqref="F21"/>
    </sheetView>
  </sheetViews>
  <sheetFormatPr defaultColWidth="9.109375" defaultRowHeight="15.6"/>
  <cols>
    <col min="1" max="1" width="4.88671875" style="361" customWidth="1"/>
    <col min="2" max="2" width="13.88671875" style="361" customWidth="1"/>
    <col min="3" max="3" width="14.88671875" style="361" customWidth="1"/>
    <col min="4" max="4" width="16" style="361" customWidth="1"/>
    <col min="5" max="5" width="14.88671875" style="361" customWidth="1"/>
    <col min="6" max="6" width="16.33203125" style="361" customWidth="1"/>
    <col min="7" max="14" width="14.88671875" style="361" customWidth="1"/>
    <col min="15" max="16384" width="9.109375" style="361"/>
  </cols>
  <sheetData>
    <row r="1" spans="1:14" s="360" customFormat="1" ht="18.75" customHeight="1">
      <c r="A1" s="591" t="s">
        <v>67</v>
      </c>
      <c r="B1" s="591"/>
      <c r="C1" s="591"/>
      <c r="D1" s="591"/>
      <c r="E1" s="591"/>
      <c r="F1" s="591"/>
      <c r="G1" s="591"/>
      <c r="H1" s="591"/>
      <c r="I1" s="591"/>
      <c r="J1" s="591"/>
      <c r="K1" s="591"/>
      <c r="L1" s="591"/>
      <c r="M1" s="591"/>
      <c r="N1" s="591"/>
    </row>
    <row r="2" spans="1:14" s="360" customFormat="1" ht="21.75" customHeight="1">
      <c r="A2" s="592" t="str">
        <f>+'Ekamut-caxs'!A7:D7</f>
        <v xml:space="preserve">«ԹԻՎ 5 ԳՐԱԴԱՐԱՆ» ՀՈԱԿ-ի </v>
      </c>
      <c r="B2" s="592"/>
      <c r="C2" s="592"/>
      <c r="D2" s="592"/>
      <c r="E2" s="592"/>
      <c r="F2" s="592"/>
      <c r="G2" s="592"/>
      <c r="H2" s="592"/>
      <c r="I2" s="592"/>
      <c r="J2" s="592"/>
      <c r="K2" s="592"/>
      <c r="L2" s="592"/>
      <c r="M2" s="592"/>
      <c r="N2" s="592"/>
    </row>
    <row r="3" spans="1:14" s="360" customFormat="1" ht="21" customHeight="1">
      <c r="A3" s="592" t="s">
        <v>93</v>
      </c>
      <c r="B3" s="592"/>
      <c r="C3" s="592"/>
      <c r="D3" s="592"/>
      <c r="E3" s="592"/>
      <c r="F3" s="592"/>
      <c r="G3" s="592"/>
      <c r="H3" s="592"/>
      <c r="I3" s="592"/>
      <c r="J3" s="592"/>
      <c r="K3" s="592"/>
      <c r="L3" s="592"/>
      <c r="M3" s="592"/>
      <c r="N3" s="592"/>
    </row>
    <row r="4" spans="1:14" ht="21" customHeight="1" thickBot="1"/>
    <row r="5" spans="1:14" s="362" customFormat="1" ht="24.75" customHeight="1">
      <c r="A5" s="593" t="s">
        <v>113</v>
      </c>
      <c r="B5" s="595" t="s">
        <v>94</v>
      </c>
      <c r="C5" s="597" t="s">
        <v>95</v>
      </c>
      <c r="D5" s="597"/>
      <c r="E5" s="597"/>
      <c r="F5" s="597"/>
      <c r="G5" s="597" t="s">
        <v>96</v>
      </c>
      <c r="H5" s="597"/>
      <c r="I5" s="597"/>
      <c r="J5" s="597"/>
      <c r="K5" s="597" t="s">
        <v>121</v>
      </c>
      <c r="L5" s="597"/>
      <c r="M5" s="597"/>
      <c r="N5" s="597"/>
    </row>
    <row r="6" spans="1:14" s="364" customFormat="1" ht="51" customHeight="1">
      <c r="A6" s="594"/>
      <c r="B6" s="596"/>
      <c r="C6" s="363" t="s">
        <v>229</v>
      </c>
      <c r="D6" s="363" t="s">
        <v>193</v>
      </c>
      <c r="E6" s="363" t="s">
        <v>230</v>
      </c>
      <c r="F6" s="363" t="s">
        <v>231</v>
      </c>
      <c r="G6" s="363" t="s">
        <v>232</v>
      </c>
      <c r="H6" s="363" t="s">
        <v>193</v>
      </c>
      <c r="I6" s="363" t="s">
        <v>233</v>
      </c>
      <c r="J6" s="363" t="s">
        <v>231</v>
      </c>
      <c r="K6" s="363" t="s">
        <v>229</v>
      </c>
      <c r="L6" s="363" t="s">
        <v>193</v>
      </c>
      <c r="M6" s="363" t="s">
        <v>230</v>
      </c>
      <c r="N6" s="363" t="s">
        <v>231</v>
      </c>
    </row>
    <row r="7" spans="1:14" ht="19.5" customHeight="1">
      <c r="A7" s="365">
        <v>1</v>
      </c>
      <c r="B7" s="366" t="s">
        <v>97</v>
      </c>
      <c r="C7" s="438">
        <v>303</v>
      </c>
      <c r="D7" s="328">
        <f>C7*139</f>
        <v>42117</v>
      </c>
      <c r="E7" s="367">
        <f>+C7</f>
        <v>303</v>
      </c>
      <c r="F7" s="368">
        <f>+E7*143.7</f>
        <v>43541.1</v>
      </c>
      <c r="G7" s="438">
        <v>137</v>
      </c>
      <c r="H7" s="328">
        <v>6323</v>
      </c>
      <c r="I7" s="367">
        <f>+G7</f>
        <v>137</v>
      </c>
      <c r="J7" s="328">
        <f>+I7*53.48</f>
        <v>7326.7599999999993</v>
      </c>
      <c r="K7" s="438">
        <v>3</v>
      </c>
      <c r="L7" s="328">
        <v>575.62</v>
      </c>
      <c r="M7" s="328">
        <f>+K7</f>
        <v>3</v>
      </c>
      <c r="N7" s="368">
        <f>+M7*200.47</f>
        <v>601.41</v>
      </c>
    </row>
    <row r="8" spans="1:14" ht="19.5" customHeight="1">
      <c r="A8" s="365">
        <v>2</v>
      </c>
      <c r="B8" s="366" t="s">
        <v>236</v>
      </c>
      <c r="C8" s="438">
        <v>157</v>
      </c>
      <c r="D8" s="328">
        <f t="shared" ref="D8:D9" si="0">C8*139</f>
        <v>21823</v>
      </c>
      <c r="E8" s="367">
        <f t="shared" ref="E8:E18" si="1">+C8</f>
        <v>157</v>
      </c>
      <c r="F8" s="368">
        <f t="shared" ref="F8:F18" si="2">+E8*143.7</f>
        <v>22560.899999999998</v>
      </c>
      <c r="G8" s="438">
        <v>125</v>
      </c>
      <c r="H8" s="328">
        <v>6439</v>
      </c>
      <c r="I8" s="367">
        <f t="shared" ref="I8:I18" si="3">+G8</f>
        <v>125</v>
      </c>
      <c r="J8" s="328">
        <f t="shared" ref="J8:J18" si="4">+I8*53.48</f>
        <v>6685</v>
      </c>
      <c r="K8" s="438">
        <v>3</v>
      </c>
      <c r="L8" s="328">
        <v>601.41</v>
      </c>
      <c r="M8" s="328">
        <f t="shared" ref="M8:M18" si="5">+K8</f>
        <v>3</v>
      </c>
      <c r="N8" s="368">
        <f t="shared" ref="N8:N18" si="6">+M8*200.47</f>
        <v>601.41</v>
      </c>
    </row>
    <row r="9" spans="1:14" ht="19.5" customHeight="1">
      <c r="A9" s="365">
        <v>3</v>
      </c>
      <c r="B9" s="366" t="s">
        <v>98</v>
      </c>
      <c r="C9" s="438">
        <v>275</v>
      </c>
      <c r="D9" s="328">
        <f t="shared" si="0"/>
        <v>38225</v>
      </c>
      <c r="E9" s="367">
        <f t="shared" si="1"/>
        <v>275</v>
      </c>
      <c r="F9" s="368">
        <f t="shared" si="2"/>
        <v>39517.5</v>
      </c>
      <c r="G9" s="438">
        <v>149</v>
      </c>
      <c r="H9" s="328">
        <v>7672</v>
      </c>
      <c r="I9" s="367">
        <f t="shared" si="3"/>
        <v>149</v>
      </c>
      <c r="J9" s="328">
        <f t="shared" si="4"/>
        <v>7968.5199999999995</v>
      </c>
      <c r="K9" s="438">
        <v>3</v>
      </c>
      <c r="L9" s="328">
        <v>601.4</v>
      </c>
      <c r="M9" s="328">
        <f t="shared" si="5"/>
        <v>3</v>
      </c>
      <c r="N9" s="368">
        <f t="shared" si="6"/>
        <v>601.41</v>
      </c>
    </row>
    <row r="10" spans="1:14" ht="19.5" customHeight="1">
      <c r="A10" s="365">
        <v>4</v>
      </c>
      <c r="B10" s="366" t="s">
        <v>99</v>
      </c>
      <c r="C10" s="438">
        <v>18</v>
      </c>
      <c r="D10" s="328">
        <f>C10*143.7</f>
        <v>2586.6</v>
      </c>
      <c r="E10" s="367">
        <f t="shared" si="1"/>
        <v>18</v>
      </c>
      <c r="F10" s="368">
        <f t="shared" si="2"/>
        <v>2586.6</v>
      </c>
      <c r="G10" s="438">
        <v>176</v>
      </c>
      <c r="H10" s="328">
        <v>9296</v>
      </c>
      <c r="I10" s="367">
        <f t="shared" si="3"/>
        <v>176</v>
      </c>
      <c r="J10" s="328">
        <f t="shared" si="4"/>
        <v>9412.48</v>
      </c>
      <c r="K10" s="438">
        <v>7</v>
      </c>
      <c r="L10" s="328">
        <v>1403.29</v>
      </c>
      <c r="M10" s="328">
        <f t="shared" si="5"/>
        <v>7</v>
      </c>
      <c r="N10" s="368">
        <f t="shared" si="6"/>
        <v>1403.29</v>
      </c>
    </row>
    <row r="11" spans="1:14" ht="19.5" customHeight="1">
      <c r="A11" s="365">
        <v>5</v>
      </c>
      <c r="B11" s="366" t="s">
        <v>100</v>
      </c>
      <c r="C11" s="438"/>
      <c r="D11" s="328">
        <f t="shared" ref="D11:D18" si="7">C11*143.7</f>
        <v>0</v>
      </c>
      <c r="E11" s="367">
        <f t="shared" si="1"/>
        <v>0</v>
      </c>
      <c r="F11" s="368">
        <f t="shared" si="2"/>
        <v>0</v>
      </c>
      <c r="G11" s="438">
        <v>210</v>
      </c>
      <c r="H11" s="328">
        <v>11123</v>
      </c>
      <c r="I11" s="367">
        <f t="shared" si="3"/>
        <v>210</v>
      </c>
      <c r="J11" s="328">
        <f t="shared" si="4"/>
        <v>11230.8</v>
      </c>
      <c r="K11" s="438">
        <v>4</v>
      </c>
      <c r="L11" s="328">
        <v>801.88</v>
      </c>
      <c r="M11" s="328">
        <f t="shared" si="5"/>
        <v>4</v>
      </c>
      <c r="N11" s="368">
        <f t="shared" si="6"/>
        <v>801.88</v>
      </c>
    </row>
    <row r="12" spans="1:14" ht="19.5" customHeight="1">
      <c r="A12" s="365">
        <v>6</v>
      </c>
      <c r="B12" s="366" t="s">
        <v>101</v>
      </c>
      <c r="C12" s="438"/>
      <c r="D12" s="328">
        <f t="shared" si="7"/>
        <v>0</v>
      </c>
      <c r="E12" s="367">
        <f t="shared" si="1"/>
        <v>0</v>
      </c>
      <c r="F12" s="368">
        <f t="shared" si="2"/>
        <v>0</v>
      </c>
      <c r="G12" s="438">
        <v>104</v>
      </c>
      <c r="H12" s="328">
        <v>5437</v>
      </c>
      <c r="I12" s="367">
        <f t="shared" si="3"/>
        <v>104</v>
      </c>
      <c r="J12" s="328">
        <f t="shared" si="4"/>
        <v>5561.92</v>
      </c>
      <c r="K12" s="438">
        <v>6</v>
      </c>
      <c r="L12" s="328">
        <v>1202.82</v>
      </c>
      <c r="M12" s="328">
        <f t="shared" si="5"/>
        <v>6</v>
      </c>
      <c r="N12" s="368">
        <f t="shared" si="6"/>
        <v>1202.82</v>
      </c>
    </row>
    <row r="13" spans="1:14" ht="19.5" customHeight="1">
      <c r="A13" s="365">
        <v>7</v>
      </c>
      <c r="B13" s="366" t="s">
        <v>102</v>
      </c>
      <c r="C13" s="438"/>
      <c r="D13" s="328">
        <f t="shared" si="7"/>
        <v>0</v>
      </c>
      <c r="E13" s="367">
        <f t="shared" si="1"/>
        <v>0</v>
      </c>
      <c r="F13" s="368">
        <f t="shared" si="2"/>
        <v>0</v>
      </c>
      <c r="G13" s="438">
        <v>75</v>
      </c>
      <c r="H13" s="328">
        <v>3925</v>
      </c>
      <c r="I13" s="367">
        <f t="shared" si="3"/>
        <v>75</v>
      </c>
      <c r="J13" s="328">
        <f t="shared" si="4"/>
        <v>4010.9999999999995</v>
      </c>
      <c r="K13" s="438">
        <v>6</v>
      </c>
      <c r="L13" s="328">
        <v>1202.82</v>
      </c>
      <c r="M13" s="328">
        <f t="shared" si="5"/>
        <v>6</v>
      </c>
      <c r="N13" s="368">
        <f t="shared" si="6"/>
        <v>1202.82</v>
      </c>
    </row>
    <row r="14" spans="1:14" ht="19.5" customHeight="1">
      <c r="A14" s="365">
        <v>8</v>
      </c>
      <c r="B14" s="369" t="s">
        <v>103</v>
      </c>
      <c r="C14" s="438"/>
      <c r="D14" s="328">
        <f t="shared" si="7"/>
        <v>0</v>
      </c>
      <c r="E14" s="367">
        <f t="shared" si="1"/>
        <v>0</v>
      </c>
      <c r="F14" s="368">
        <f t="shared" si="2"/>
        <v>0</v>
      </c>
      <c r="G14" s="438">
        <v>85</v>
      </c>
      <c r="H14" s="328">
        <v>4421</v>
      </c>
      <c r="I14" s="367">
        <f t="shared" si="3"/>
        <v>85</v>
      </c>
      <c r="J14" s="328">
        <f t="shared" si="4"/>
        <v>4545.8</v>
      </c>
      <c r="K14" s="438"/>
      <c r="L14" s="328"/>
      <c r="M14" s="328">
        <f t="shared" si="5"/>
        <v>0</v>
      </c>
      <c r="N14" s="368">
        <f t="shared" si="6"/>
        <v>0</v>
      </c>
    </row>
    <row r="15" spans="1:14" ht="19.5" customHeight="1">
      <c r="A15" s="365">
        <v>9</v>
      </c>
      <c r="B15" s="369" t="s">
        <v>104</v>
      </c>
      <c r="C15" s="438"/>
      <c r="D15" s="328">
        <f t="shared" si="7"/>
        <v>0</v>
      </c>
      <c r="E15" s="367">
        <f t="shared" si="1"/>
        <v>0</v>
      </c>
      <c r="F15" s="368">
        <f t="shared" si="2"/>
        <v>0</v>
      </c>
      <c r="G15" s="438">
        <v>82</v>
      </c>
      <c r="H15" s="328">
        <v>4285</v>
      </c>
      <c r="I15" s="367">
        <f t="shared" si="3"/>
        <v>82</v>
      </c>
      <c r="J15" s="328">
        <f t="shared" si="4"/>
        <v>4385.3599999999997</v>
      </c>
      <c r="K15" s="438">
        <v>16</v>
      </c>
      <c r="L15" s="328">
        <v>3207.52</v>
      </c>
      <c r="M15" s="328">
        <f t="shared" si="5"/>
        <v>16</v>
      </c>
      <c r="N15" s="368">
        <f t="shared" si="6"/>
        <v>3207.52</v>
      </c>
    </row>
    <row r="16" spans="1:14" ht="19.5" customHeight="1">
      <c r="A16" s="365">
        <v>10</v>
      </c>
      <c r="B16" s="369" t="s">
        <v>105</v>
      </c>
      <c r="C16" s="438"/>
      <c r="D16" s="328">
        <f t="shared" si="7"/>
        <v>0</v>
      </c>
      <c r="E16" s="367">
        <f t="shared" si="1"/>
        <v>0</v>
      </c>
      <c r="F16" s="368">
        <f t="shared" si="2"/>
        <v>0</v>
      </c>
      <c r="G16" s="438">
        <v>117</v>
      </c>
      <c r="H16" s="328">
        <v>6142</v>
      </c>
      <c r="I16" s="367">
        <f t="shared" si="3"/>
        <v>117</v>
      </c>
      <c r="J16" s="328">
        <f t="shared" si="4"/>
        <v>6257.16</v>
      </c>
      <c r="K16" s="438"/>
      <c r="L16" s="368"/>
      <c r="M16" s="328">
        <f t="shared" si="5"/>
        <v>0</v>
      </c>
      <c r="N16" s="368">
        <f t="shared" si="6"/>
        <v>0</v>
      </c>
    </row>
    <row r="17" spans="1:14" ht="19.5" customHeight="1">
      <c r="A17" s="365">
        <v>11</v>
      </c>
      <c r="B17" s="369" t="s">
        <v>106</v>
      </c>
      <c r="C17" s="438">
        <v>73</v>
      </c>
      <c r="D17" s="328">
        <f t="shared" si="7"/>
        <v>10490.099999999999</v>
      </c>
      <c r="E17" s="367">
        <f t="shared" si="1"/>
        <v>73</v>
      </c>
      <c r="F17" s="368">
        <f t="shared" si="2"/>
        <v>10490.099999999999</v>
      </c>
      <c r="G17" s="438">
        <v>154</v>
      </c>
      <c r="H17" s="328">
        <v>8146</v>
      </c>
      <c r="I17" s="367">
        <f t="shared" si="3"/>
        <v>154</v>
      </c>
      <c r="J17" s="328">
        <f t="shared" si="4"/>
        <v>8235.92</v>
      </c>
      <c r="K17" s="438">
        <v>2</v>
      </c>
      <c r="L17" s="368">
        <v>400.94</v>
      </c>
      <c r="M17" s="328">
        <f t="shared" si="5"/>
        <v>2</v>
      </c>
      <c r="N17" s="368">
        <f t="shared" si="6"/>
        <v>400.94</v>
      </c>
    </row>
    <row r="18" spans="1:14" ht="19.5" customHeight="1">
      <c r="A18" s="365">
        <v>12</v>
      </c>
      <c r="B18" s="369" t="s">
        <v>107</v>
      </c>
      <c r="C18" s="438">
        <v>166</v>
      </c>
      <c r="D18" s="328">
        <f t="shared" si="7"/>
        <v>23854.199999999997</v>
      </c>
      <c r="E18" s="367">
        <f t="shared" si="1"/>
        <v>166</v>
      </c>
      <c r="F18" s="368">
        <f t="shared" si="2"/>
        <v>23854.199999999997</v>
      </c>
      <c r="G18" s="438">
        <v>162</v>
      </c>
      <c r="H18" s="328">
        <v>8460</v>
      </c>
      <c r="I18" s="367">
        <f t="shared" si="3"/>
        <v>162</v>
      </c>
      <c r="J18" s="328">
        <f t="shared" si="4"/>
        <v>8663.76</v>
      </c>
      <c r="K18" s="438"/>
      <c r="L18" s="368"/>
      <c r="M18" s="328">
        <f t="shared" si="5"/>
        <v>0</v>
      </c>
      <c r="N18" s="368">
        <f t="shared" si="6"/>
        <v>0</v>
      </c>
    </row>
    <row r="19" spans="1:14" ht="32.25" customHeight="1" thickBot="1">
      <c r="A19" s="370"/>
      <c r="B19" s="371" t="s">
        <v>90</v>
      </c>
      <c r="C19" s="412">
        <f t="shared" ref="C19:L19" si="8">SUM(C7:C18)</f>
        <v>992</v>
      </c>
      <c r="D19" s="412">
        <f t="shared" si="8"/>
        <v>139095.90000000002</v>
      </c>
      <c r="E19" s="412">
        <f t="shared" si="8"/>
        <v>992</v>
      </c>
      <c r="F19" s="373">
        <f>SUM(F7:F18)</f>
        <v>142550.40000000002</v>
      </c>
      <c r="G19" s="412">
        <f>SUM(G7:G18)</f>
        <v>1576</v>
      </c>
      <c r="H19" s="412">
        <f>SUM(H7:H18)</f>
        <v>81669</v>
      </c>
      <c r="I19" s="412">
        <f>SUM(I7:I18)</f>
        <v>1576</v>
      </c>
      <c r="J19" s="412">
        <f>SUM(J7:J18)</f>
        <v>84284.479999999996</v>
      </c>
      <c r="K19" s="412">
        <f t="shared" si="8"/>
        <v>50</v>
      </c>
      <c r="L19" s="412">
        <f t="shared" si="8"/>
        <v>9997.7000000000007</v>
      </c>
      <c r="M19" s="412">
        <f>SUM(M7:M18)</f>
        <v>50</v>
      </c>
      <c r="N19" s="373">
        <f>SUM(N7:N18)</f>
        <v>10023.5</v>
      </c>
    </row>
    <row r="20" spans="1:14" ht="21.75" customHeight="1">
      <c r="A20" s="374"/>
      <c r="B20" s="375"/>
      <c r="C20" s="376"/>
      <c r="D20" s="377"/>
      <c r="E20" s="376"/>
      <c r="F20" s="377"/>
      <c r="G20" s="376"/>
      <c r="H20" s="377"/>
      <c r="I20" s="376"/>
      <c r="J20" s="377"/>
      <c r="K20" s="376"/>
      <c r="L20" s="376"/>
      <c r="M20" s="376"/>
      <c r="N20" s="377"/>
    </row>
    <row r="21" spans="1:14" ht="31.5" customHeight="1" thickBot="1">
      <c r="A21" s="374"/>
      <c r="B21" s="378" t="s">
        <v>208</v>
      </c>
      <c r="C21" s="378"/>
      <c r="D21" s="378"/>
      <c r="E21" s="379"/>
      <c r="F21" s="380"/>
      <c r="G21" s="374"/>
      <c r="H21" s="379"/>
      <c r="I21" s="374"/>
      <c r="J21" s="374"/>
      <c r="K21" s="374"/>
      <c r="L21" s="374"/>
      <c r="M21" s="374"/>
      <c r="N21" s="381"/>
    </row>
    <row r="22" spans="1:14" s="360" customFormat="1" ht="39.6">
      <c r="A22" s="382"/>
      <c r="B22" s="383" t="s">
        <v>125</v>
      </c>
      <c r="C22" s="384" t="s">
        <v>126</v>
      </c>
      <c r="D22" s="384"/>
      <c r="E22" s="384"/>
      <c r="F22" s="385"/>
      <c r="G22" s="382"/>
      <c r="H22" s="384"/>
      <c r="I22" s="384"/>
      <c r="J22" s="386"/>
      <c r="K22" s="382"/>
      <c r="L22" s="387"/>
      <c r="M22" s="388"/>
      <c r="N22" s="386"/>
    </row>
    <row r="23" spans="1:14" ht="23.25" customHeight="1">
      <c r="A23" s="389">
        <v>1</v>
      </c>
      <c r="B23" s="390"/>
      <c r="C23" s="391"/>
      <c r="D23" s="391"/>
      <c r="E23" s="391"/>
      <c r="F23" s="392"/>
      <c r="G23" s="393"/>
      <c r="H23" s="391"/>
      <c r="I23" s="391"/>
      <c r="J23" s="394"/>
      <c r="K23" s="393"/>
      <c r="L23" s="395"/>
      <c r="M23" s="396"/>
      <c r="N23" s="394"/>
    </row>
    <row r="24" spans="1:14" ht="23.25" customHeight="1">
      <c r="A24" s="389">
        <v>2</v>
      </c>
      <c r="B24" s="390"/>
      <c r="C24" s="391"/>
      <c r="D24" s="391"/>
      <c r="E24" s="391"/>
      <c r="F24" s="392"/>
      <c r="G24" s="393"/>
      <c r="H24" s="391"/>
      <c r="I24" s="391"/>
      <c r="J24" s="394"/>
      <c r="K24" s="393"/>
      <c r="L24" s="395"/>
      <c r="M24" s="396"/>
      <c r="N24" s="394"/>
    </row>
    <row r="25" spans="1:14" s="364" customFormat="1" ht="23.25" customHeight="1">
      <c r="A25" s="365">
        <v>3</v>
      </c>
      <c r="B25" s="397"/>
      <c r="C25" s="398"/>
      <c r="D25" s="398"/>
      <c r="E25" s="398"/>
      <c r="F25" s="399"/>
      <c r="G25" s="400"/>
      <c r="H25" s="398"/>
      <c r="I25" s="398"/>
      <c r="J25" s="399"/>
      <c r="K25" s="400"/>
      <c r="L25" s="401"/>
      <c r="M25" s="402"/>
      <c r="N25" s="399"/>
    </row>
    <row r="26" spans="1:14" s="360" customFormat="1" ht="24" customHeight="1">
      <c r="A26" s="403"/>
      <c r="B26" s="404" t="s">
        <v>69</v>
      </c>
      <c r="C26" s="405"/>
      <c r="D26" s="405"/>
      <c r="E26" s="405"/>
      <c r="F26" s="406">
        <f>SUM(F23:F25)</f>
        <v>0</v>
      </c>
      <c r="G26" s="407"/>
      <c r="H26" s="405"/>
      <c r="I26" s="405"/>
      <c r="J26" s="406">
        <f>SUM(J23:J25)</f>
        <v>0</v>
      </c>
      <c r="K26" s="407"/>
      <c r="L26" s="408"/>
      <c r="M26" s="409"/>
      <c r="N26" s="406">
        <f>SUM(N23:N25)</f>
        <v>0</v>
      </c>
    </row>
    <row r="27" spans="1:14" s="360" customFormat="1" ht="27" customHeight="1" thickBot="1">
      <c r="A27" s="410"/>
      <c r="B27" s="411" t="s">
        <v>235</v>
      </c>
      <c r="C27" s="372"/>
      <c r="D27" s="372"/>
      <c r="E27" s="372"/>
      <c r="F27" s="373">
        <f>+F19-F26</f>
        <v>142550.40000000002</v>
      </c>
      <c r="G27" s="412"/>
      <c r="H27" s="372"/>
      <c r="I27" s="372"/>
      <c r="J27" s="405">
        <f>J19-J26</f>
        <v>84284.479999999996</v>
      </c>
      <c r="K27" s="405"/>
      <c r="L27" s="405"/>
      <c r="M27" s="405"/>
      <c r="N27" s="405">
        <f>N19-N26</f>
        <v>10023.5</v>
      </c>
    </row>
    <row r="28" spans="1:14" s="360" customFormat="1" ht="27" customHeight="1">
      <c r="A28" s="413"/>
      <c r="B28" s="414"/>
      <c r="C28" s="415"/>
      <c r="D28" s="415"/>
      <c r="E28" s="415"/>
      <c r="F28" s="415">
        <f>+ROUND(F27/1000,1)</f>
        <v>142.6</v>
      </c>
      <c r="G28" s="415"/>
      <c r="H28" s="415"/>
      <c r="I28" s="415"/>
      <c r="J28" s="415">
        <f>ROUND(J27/1000,1)</f>
        <v>84.3</v>
      </c>
      <c r="K28" s="415"/>
      <c r="L28" s="415"/>
      <c r="M28" s="415"/>
      <c r="N28" s="415">
        <f>ROUND(N27/1000,1)</f>
        <v>10</v>
      </c>
    </row>
    <row r="29" spans="1:14" s="360" customFormat="1" ht="25.5" customHeight="1">
      <c r="A29" s="413"/>
      <c r="B29" s="414"/>
      <c r="C29" s="413"/>
      <c r="D29" s="413"/>
      <c r="E29" s="413"/>
      <c r="F29" s="377"/>
      <c r="G29" s="413"/>
      <c r="H29" s="413"/>
      <c r="I29" s="413"/>
      <c r="J29" s="404" t="s">
        <v>127</v>
      </c>
      <c r="K29" s="416"/>
      <c r="L29" s="416"/>
      <c r="M29" s="416"/>
      <c r="N29" s="417">
        <f>+F26+J26+N26</f>
        <v>0</v>
      </c>
    </row>
    <row r="30" spans="1:14" s="360" customFormat="1" ht="20.25" customHeight="1">
      <c r="A30" s="413"/>
      <c r="B30" s="414"/>
      <c r="C30" s="413"/>
      <c r="D30" s="413"/>
      <c r="E30" s="413"/>
      <c r="F30" s="377"/>
      <c r="G30" s="413"/>
      <c r="H30" s="413"/>
      <c r="I30" s="413"/>
      <c r="J30" s="413"/>
      <c r="K30" s="413"/>
      <c r="L30" s="413"/>
      <c r="M30" s="413"/>
      <c r="N30" s="418">
        <f>ROUND(N29/1000,1)</f>
        <v>0</v>
      </c>
    </row>
    <row r="31" spans="1:14" s="419" customFormat="1" ht="25.5" customHeight="1">
      <c r="B31" s="420"/>
      <c r="C31" s="421" t="s">
        <v>2</v>
      </c>
      <c r="D31" s="421"/>
      <c r="E31" s="420"/>
      <c r="F31" s="420"/>
      <c r="G31" s="590"/>
      <c r="H31" s="590"/>
      <c r="I31" s="422"/>
      <c r="J31" s="588" t="str">
        <f>+'Ekamut-caxs'!D68</f>
        <v xml:space="preserve">Ս․Ֆարմանյան </v>
      </c>
      <c r="K31" s="588"/>
      <c r="L31" s="423"/>
      <c r="N31" s="424"/>
    </row>
    <row r="32" spans="1:14" s="360" customFormat="1">
      <c r="C32" s="425"/>
      <c r="D32" s="425"/>
      <c r="E32" s="426"/>
      <c r="F32" s="426"/>
      <c r="G32" s="589" t="s">
        <v>91</v>
      </c>
      <c r="H32" s="589"/>
      <c r="I32" s="427"/>
      <c r="J32" s="589" t="s">
        <v>108</v>
      </c>
      <c r="K32" s="589"/>
      <c r="L32" s="428"/>
    </row>
    <row r="33" spans="2:13" s="419" customFormat="1" ht="23.25" customHeight="1">
      <c r="B33" s="420"/>
      <c r="C33" s="429" t="s">
        <v>6</v>
      </c>
      <c r="D33" s="429"/>
      <c r="E33" s="420"/>
      <c r="F33" s="420"/>
      <c r="G33" s="588"/>
      <c r="H33" s="588"/>
      <c r="I33" s="430"/>
      <c r="J33" s="588" t="str">
        <f>+'Ekamut-caxs'!D70</f>
        <v xml:space="preserve">Հ․Գեղամյան </v>
      </c>
      <c r="K33" s="588"/>
      <c r="L33" s="423"/>
    </row>
    <row r="34" spans="2:13" s="360" customFormat="1">
      <c r="C34" s="431"/>
      <c r="D34" s="431"/>
      <c r="G34" s="589" t="s">
        <v>91</v>
      </c>
      <c r="H34" s="589"/>
      <c r="I34" s="427"/>
      <c r="J34" s="589" t="s">
        <v>108</v>
      </c>
      <c r="K34" s="589"/>
      <c r="L34" s="428"/>
    </row>
    <row r="35" spans="2:13">
      <c r="F35" s="432" t="s">
        <v>1</v>
      </c>
    </row>
    <row r="36" spans="2:13" s="444" customFormat="1" ht="16.5" customHeight="1">
      <c r="C36" s="444" t="s">
        <v>109</v>
      </c>
      <c r="E36" s="444" t="s">
        <v>110</v>
      </c>
      <c r="F36" s="444" t="s">
        <v>227</v>
      </c>
      <c r="I36" s="433" t="s">
        <v>111</v>
      </c>
      <c r="J36" s="439" t="s">
        <v>209</v>
      </c>
      <c r="L36" s="439" t="s">
        <v>210</v>
      </c>
      <c r="M36" s="439" t="s">
        <v>211</v>
      </c>
    </row>
    <row r="37" spans="2:13" s="444" customFormat="1" ht="16.5" customHeight="1">
      <c r="C37" s="444" t="s">
        <v>112</v>
      </c>
      <c r="E37" s="444" t="s">
        <v>110</v>
      </c>
      <c r="F37" s="444" t="s">
        <v>228</v>
      </c>
      <c r="I37" s="587" t="s">
        <v>239</v>
      </c>
      <c r="J37" s="587"/>
      <c r="L37" s="587" t="s">
        <v>240</v>
      </c>
      <c r="M37" s="587"/>
    </row>
    <row r="38" spans="2:13" s="444" customFormat="1" ht="15.6" customHeight="1">
      <c r="E38" s="587" t="s">
        <v>241</v>
      </c>
      <c r="F38" s="587"/>
      <c r="I38" s="587"/>
      <c r="J38" s="587"/>
      <c r="L38" s="587"/>
      <c r="M38" s="587"/>
    </row>
    <row r="39" spans="2:13" s="444" customFormat="1">
      <c r="E39" s="587"/>
      <c r="F39" s="587"/>
    </row>
  </sheetData>
  <mergeCells count="19">
    <mergeCell ref="G31:H31"/>
    <mergeCell ref="J31:K31"/>
    <mergeCell ref="G32:H32"/>
    <mergeCell ref="A1:N1"/>
    <mergeCell ref="A2:N2"/>
    <mergeCell ref="A3:N3"/>
    <mergeCell ref="A5:A6"/>
    <mergeCell ref="B5:B6"/>
    <mergeCell ref="C5:F5"/>
    <mergeCell ref="G5:J5"/>
    <mergeCell ref="K5:N5"/>
    <mergeCell ref="J32:K32"/>
    <mergeCell ref="L37:M38"/>
    <mergeCell ref="E38:F39"/>
    <mergeCell ref="G33:H33"/>
    <mergeCell ref="J33:K33"/>
    <mergeCell ref="G34:H34"/>
    <mergeCell ref="J34:K34"/>
    <mergeCell ref="I37:J38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view="pageBreakPreview" topLeftCell="A19" workbookViewId="0">
      <selection activeCell="F21" sqref="F21"/>
    </sheetView>
  </sheetViews>
  <sheetFormatPr defaultColWidth="9.109375" defaultRowHeight="13.8"/>
  <cols>
    <col min="1" max="1" width="4.44140625" style="293" customWidth="1"/>
    <col min="2" max="2" width="43.6640625" style="292" customWidth="1"/>
    <col min="3" max="3" width="17" style="292" customWidth="1"/>
    <col min="4" max="4" width="16.6640625" style="292" customWidth="1"/>
    <col min="5" max="5" width="13.88671875" style="292" customWidth="1"/>
    <col min="6" max="6" width="14.109375" style="292" customWidth="1"/>
    <col min="7" max="16384" width="9.109375" style="292"/>
  </cols>
  <sheetData>
    <row r="1" spans="1:7" s="291" customFormat="1" ht="24" customHeight="1">
      <c r="A1" s="599" t="s">
        <v>67</v>
      </c>
      <c r="B1" s="599"/>
      <c r="C1" s="599"/>
      <c r="D1" s="599"/>
      <c r="E1" s="599"/>
      <c r="F1" s="599"/>
    </row>
    <row r="2" spans="1:7" ht="29.25" customHeight="1">
      <c r="A2" s="600" t="str">
        <f>+'Ekamut-caxs'!A7:D7</f>
        <v xml:space="preserve">«ԹԻՎ 5 ԳՐԱԴԱՐԱՆ» ՀՈԱԿ-ի </v>
      </c>
      <c r="B2" s="600"/>
      <c r="C2" s="600"/>
      <c r="D2" s="600"/>
      <c r="E2" s="600"/>
      <c r="F2" s="600"/>
    </row>
    <row r="3" spans="1:7" ht="34.950000000000003" customHeight="1">
      <c r="A3" s="600" t="s">
        <v>238</v>
      </c>
      <c r="B3" s="600"/>
      <c r="C3" s="600"/>
      <c r="D3" s="600"/>
      <c r="E3" s="600"/>
      <c r="F3" s="600"/>
    </row>
    <row r="4" spans="1:7" ht="15.6">
      <c r="G4" s="484" t="s">
        <v>245</v>
      </c>
    </row>
    <row r="5" spans="1:7" ht="14.4" thickBot="1"/>
    <row r="6" spans="1:7" ht="55.2">
      <c r="A6" s="294" t="s">
        <v>3</v>
      </c>
      <c r="B6" s="295" t="s">
        <v>242</v>
      </c>
      <c r="C6" s="296" t="s">
        <v>180</v>
      </c>
      <c r="D6" s="294" t="s">
        <v>120</v>
      </c>
      <c r="E6" s="295" t="s">
        <v>181</v>
      </c>
      <c r="F6" s="296" t="s">
        <v>234</v>
      </c>
    </row>
    <row r="7" spans="1:7" s="301" customFormat="1" ht="39.75" customHeight="1">
      <c r="A7" s="297">
        <v>1</v>
      </c>
      <c r="B7" s="298"/>
      <c r="C7" s="299">
        <f>SUM(C8:C10)</f>
        <v>0</v>
      </c>
      <c r="D7" s="297">
        <f>SUM(D8:D10)</f>
        <v>0</v>
      </c>
      <c r="E7" s="300">
        <f>SUM(E8:E10)</f>
        <v>0</v>
      </c>
      <c r="F7" s="299">
        <f>SUM(F8:F10)</f>
        <v>0</v>
      </c>
    </row>
    <row r="8" spans="1:7" ht="25.5" customHeight="1">
      <c r="A8" s="302">
        <v>1.1000000000000001</v>
      </c>
      <c r="B8" s="303"/>
      <c r="C8" s="304"/>
      <c r="D8" s="302"/>
      <c r="E8" s="305"/>
      <c r="F8" s="306"/>
    </row>
    <row r="9" spans="1:7" ht="25.5" customHeight="1">
      <c r="A9" s="302">
        <v>1.2</v>
      </c>
      <c r="B9" s="303"/>
      <c r="C9" s="304"/>
      <c r="D9" s="302"/>
      <c r="E9" s="305"/>
      <c r="F9" s="306"/>
    </row>
    <row r="10" spans="1:7" ht="25.5" customHeight="1">
      <c r="A10" s="302">
        <v>1.3</v>
      </c>
      <c r="B10" s="303"/>
      <c r="C10" s="304"/>
      <c r="D10" s="302"/>
      <c r="E10" s="305"/>
      <c r="F10" s="306"/>
    </row>
    <row r="11" spans="1:7" s="301" customFormat="1" ht="42" customHeight="1">
      <c r="A11" s="297">
        <v>2</v>
      </c>
      <c r="B11" s="298"/>
      <c r="C11" s="299">
        <f>SUM(C12:C14)</f>
        <v>0</v>
      </c>
      <c r="D11" s="297">
        <f>SUM(D12:D14)</f>
        <v>0</v>
      </c>
      <c r="E11" s="300">
        <f>SUM(E12:E14)</f>
        <v>0</v>
      </c>
      <c r="F11" s="299">
        <f>SUM(F12:F14)</f>
        <v>0</v>
      </c>
    </row>
    <row r="12" spans="1:7" ht="21.75" customHeight="1">
      <c r="A12" s="302">
        <v>2.1</v>
      </c>
      <c r="B12" s="303"/>
      <c r="C12" s="304"/>
      <c r="D12" s="302"/>
      <c r="E12" s="305"/>
      <c r="F12" s="306"/>
    </row>
    <row r="13" spans="1:7" ht="21.75" customHeight="1">
      <c r="A13" s="302">
        <v>2.2000000000000002</v>
      </c>
      <c r="B13" s="303"/>
      <c r="C13" s="304"/>
      <c r="D13" s="302"/>
      <c r="E13" s="305"/>
      <c r="F13" s="306"/>
    </row>
    <row r="14" spans="1:7" ht="21.75" customHeight="1">
      <c r="A14" s="302">
        <v>2.2999999999999998</v>
      </c>
      <c r="B14" s="303"/>
      <c r="C14" s="304"/>
      <c r="D14" s="302"/>
      <c r="E14" s="305"/>
      <c r="F14" s="306"/>
    </row>
    <row r="15" spans="1:7" s="301" customFormat="1" ht="37.5" customHeight="1">
      <c r="A15" s="297">
        <v>3</v>
      </c>
      <c r="B15" s="298"/>
      <c r="C15" s="299">
        <f>SUM(C16:C18)</f>
        <v>0</v>
      </c>
      <c r="D15" s="297">
        <f>SUM(D16:D18)</f>
        <v>0</v>
      </c>
      <c r="E15" s="300">
        <f>SUM(E16:E18)</f>
        <v>0</v>
      </c>
      <c r="F15" s="299">
        <f>SUM(F16:F18)</f>
        <v>0</v>
      </c>
    </row>
    <row r="16" spans="1:7" ht="23.25" customHeight="1">
      <c r="A16" s="302">
        <v>3.1</v>
      </c>
      <c r="B16" s="303"/>
      <c r="C16" s="304"/>
      <c r="D16" s="302"/>
      <c r="E16" s="305"/>
      <c r="F16" s="306"/>
    </row>
    <row r="17" spans="1:6" ht="23.25" customHeight="1">
      <c r="A17" s="302">
        <v>3.2</v>
      </c>
      <c r="B17" s="303"/>
      <c r="C17" s="304"/>
      <c r="D17" s="302"/>
      <c r="E17" s="305"/>
      <c r="F17" s="306"/>
    </row>
    <row r="18" spans="1:6" ht="23.25" customHeight="1">
      <c r="A18" s="302">
        <v>3.3</v>
      </c>
      <c r="B18" s="303"/>
      <c r="C18" s="304"/>
      <c r="D18" s="302"/>
      <c r="E18" s="305"/>
      <c r="F18" s="306"/>
    </row>
    <row r="19" spans="1:6" s="301" customFormat="1" ht="37.5" customHeight="1">
      <c r="A19" s="297">
        <v>4</v>
      </c>
      <c r="B19" s="298"/>
      <c r="C19" s="299">
        <f>SUM(C20:C22)</f>
        <v>0</v>
      </c>
      <c r="D19" s="297">
        <f>SUM(D20:D22)</f>
        <v>0</v>
      </c>
      <c r="E19" s="300">
        <f>SUM(E20:E22)</f>
        <v>0</v>
      </c>
      <c r="F19" s="299">
        <f>SUM(F20:F22)</f>
        <v>0</v>
      </c>
    </row>
    <row r="20" spans="1:6" ht="23.25" customHeight="1">
      <c r="A20" s="302">
        <v>4.0999999999999996</v>
      </c>
      <c r="B20" s="303"/>
      <c r="C20" s="304"/>
      <c r="D20" s="302"/>
      <c r="E20" s="305"/>
      <c r="F20" s="306"/>
    </row>
    <row r="21" spans="1:6" ht="23.25" customHeight="1">
      <c r="A21" s="302">
        <v>4.2</v>
      </c>
      <c r="B21" s="303"/>
      <c r="C21" s="304"/>
      <c r="D21" s="302"/>
      <c r="E21" s="305"/>
      <c r="F21" s="306"/>
    </row>
    <row r="22" spans="1:6" ht="23.25" customHeight="1">
      <c r="A22" s="302">
        <v>4.3</v>
      </c>
      <c r="B22" s="303"/>
      <c r="C22" s="304"/>
      <c r="D22" s="302"/>
      <c r="E22" s="305"/>
      <c r="F22" s="306"/>
    </row>
    <row r="23" spans="1:6" s="301" customFormat="1" ht="44.25" customHeight="1" thickBot="1">
      <c r="A23" s="307"/>
      <c r="B23" s="308" t="s">
        <v>69</v>
      </c>
      <c r="C23" s="309">
        <f>C7+C11+C15+C19</f>
        <v>0</v>
      </c>
      <c r="D23" s="307">
        <f>D7+D11+D15+D19</f>
        <v>0</v>
      </c>
      <c r="E23" s="310">
        <f>E7+E11+E15+E19</f>
        <v>0</v>
      </c>
      <c r="F23" s="309">
        <f>F7+F11+F15+F19</f>
        <v>0</v>
      </c>
    </row>
    <row r="24" spans="1:6" ht="20.25" customHeight="1"/>
    <row r="25" spans="1:6" ht="20.25" customHeight="1">
      <c r="B25" s="473" t="s">
        <v>237</v>
      </c>
      <c r="D25" s="474"/>
    </row>
    <row r="26" spans="1:6" ht="20.25" customHeight="1">
      <c r="B26" s="291"/>
    </row>
    <row r="27" spans="1:6" ht="20.25" customHeight="1">
      <c r="B27" s="291"/>
    </row>
    <row r="28" spans="1:6" ht="23.25" customHeight="1">
      <c r="B28" s="173" t="s">
        <v>2</v>
      </c>
      <c r="D28" s="601" t="str">
        <f>+'Ekamut-caxs'!D68</f>
        <v xml:space="preserve">Ս․Ֆարմանյան </v>
      </c>
      <c r="E28" s="601"/>
    </row>
    <row r="29" spans="1:6" ht="11.25" customHeight="1">
      <c r="B29" s="311" t="s">
        <v>4</v>
      </c>
      <c r="D29" s="602" t="s">
        <v>5</v>
      </c>
      <c r="E29" s="602"/>
    </row>
    <row r="30" spans="1:6" ht="24" customHeight="1">
      <c r="B30" s="301" t="s">
        <v>6</v>
      </c>
      <c r="D30" s="601" t="str">
        <f>+'Ekamut-caxs'!D70</f>
        <v xml:space="preserve">Հ․Գեղամյան </v>
      </c>
      <c r="E30" s="601"/>
    </row>
    <row r="31" spans="1:6" ht="16.5" customHeight="1">
      <c r="B31" s="293" t="s">
        <v>182</v>
      </c>
      <c r="D31" s="598" t="s">
        <v>5</v>
      </c>
      <c r="E31" s="598"/>
    </row>
    <row r="32" spans="1:6" ht="16.2">
      <c r="E32" s="312"/>
    </row>
    <row r="33" spans="5:5" ht="15.75" customHeight="1">
      <c r="E33" s="313"/>
    </row>
    <row r="34" spans="5:5" ht="21" customHeight="1">
      <c r="E34" s="312"/>
    </row>
    <row r="35" spans="5:5">
      <c r="E35" s="313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ageMargins left="0.15" right="0.17" top="0.27" bottom="0.22" header="0.18" footer="0.15"/>
  <pageSetup paperSize="9" scale="93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tK8nRod1C6S4Jl6fUe7UsTXe8SvKH4OGsOJrsvr13vc=</DigestValue>
    </Reference>
    <Reference Type="http://www.w3.org/2000/09/xmldsig#Object" URI="#idOfficeObject">
      <DigestMethod Algorithm="http://www.w3.org/2001/04/xmlenc#sha256"/>
      <DigestValue>uZq0708RI45UHK5Xivg/Fs4xPSOAn+w2zBn5RhXyWGs=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CrfdrzgPcM+5cn4QWInaSdF+TIlSg5LlQmnkVQWz6+w=</DigestValue>
    </Reference>
    <Reference Type="http://www.w3.org/2000/09/xmldsig#Object" URI="#idValidSigLnImg">
      <DigestMethod Algorithm="http://www.w3.org/2001/04/xmlenc#sha256"/>
      <DigestValue>iSc4GUlaulYbe+qfp16L/KXtOOk6Mfb7l5a54axO1a4=</DigestValue>
    </Reference>
    <Reference Type="http://www.w3.org/2000/09/xmldsig#Object" URI="#idInvalidSigLnImg">
      <DigestMethod Algorithm="http://www.w3.org/2001/04/xmlenc#sha256"/>
      <DigestValue>xxteg8ZWAUPn2k4e+C6HWFw8qz61D7x6KVB+F+Uq4oU=</DigestValue>
    </Reference>
  </SignedInfo>
  <SignatureValue>G+HAVxkLXWuK17f1pSR17a4jdekKGX/EwN+MqQa/Ao4bY/mMMAmaWlw0TynomzrvrO+VEZDB3DR3
zYJsQaVJ8bEfuF4Rsnik6iZEilDEQVK7NkRV00IHMmIyJF6ea1XLZSqDVf0Up3vrrsFzvRXxDc2Y
l1nNCAoTaX02oeEbzh6nY4FKGXASlhQmtfQiuVs3bavnWQFpXrPFWut8sIN6HiL9DZ3zxQyj1N0e
cgyu49d/Oxun0Kc3c1YgPdLc9FKoNhJ0V5At5zhS0DW1syEFBMwxtxP9SAj3j/0UuZNdVZFb2zh2
7wySD7Twg/JQEqFytbU3Jq7Isl8hSvgbziNVZw==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wDL50+PABjFyqFzkXcc+FknyRtANrvh/8lQFyHEEgOQ=</DigestValue>
      </Reference>
      <Reference URI="/xl/calcChain.xml?ContentType=application/vnd.openxmlformats-officedocument.spreadsheetml.calcChain+xml">
        <DigestMethod Algorithm="http://www.w3.org/2001/04/xmlenc#sha256"/>
        <DigestValue>Eiz8VLJRpJxudVDqe3wyrknLYnWc+oeCExJhK1ilFi4=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/PoulHa/jWpZ2DZdzmWUSTk40K/R+6sctKfZ+Ujn4lI=</DigestValue>
      </Reference>
      <Reference URI="/xl/drawings/drawing2.xml?ContentType=application/vnd.openxmlformats-officedocument.drawing+xml">
        <DigestMethod Algorithm="http://www.w3.org/2001/04/xmlenc#sha256"/>
        <DigestValue>IgO2LP0U1xNLgrXlW3M33Qer4K/jHYRpjbfglmzaHog=</DigestValue>
      </Reference>
      <Reference URI="/xl/drawings/vmlDrawing1.vml?ContentType=application/vnd.openxmlformats-officedocument.vmlDrawing">
        <DigestMethod Algorithm="http://www.w3.org/2001/04/xmlenc#sha256"/>
        <DigestValue>gkWRLaQYZCr1FpRHr8mvg7E0MGf7PeBfPCkIghFjxug=</DigestValue>
      </Reference>
      <Reference URI="/xl/drawings/vmlDrawing2.vml?ContentType=application/vnd.openxmlformats-officedocument.vmlDrawing">
        <DigestMethod Algorithm="http://www.w3.org/2001/04/xmlenc#sha256"/>
        <DigestValue>bKex55Mii0Blge63r09pEarJFiF+CY+pHdJjAwp0I9I=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FiJeKpxM57M/DWMOnBUTLRQ0G5RybqDJxx0RwJji59I=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QuyZ45YTJ0dvV69vD7LCY3r6mJAwa2PRlkaQm+2dHTQ=</DigestValue>
      </Reference>
      <Reference URI="/xl/media/image2.emf?ContentType=image/x-emf">
        <DigestMethod Algorithm="http://www.w3.org/2001/04/xmlenc#sha256"/>
        <DigestValue>Uu7vCDdmQYVJNljvxl1/lgZWRbyv7lkF+dTdR3fje7k=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Vzs/t1d0WwlsCIrMlE1hBkdGvuZpSyjFx4+QcUaM4UQ=</DigestValue>
      </Reference>
      <Reference URI="/xl/styles.xml?ContentType=application/vnd.openxmlformats-officedocument.spreadsheetml.styles+xml">
        <DigestMethod Algorithm="http://www.w3.org/2001/04/xmlenc#sha256"/>
        <DigestValue>xf0wDCRHDaCWOahl6fy8omEHg4HKYS/9YXN1CVxS1gY=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1h4GvQK1L7p91aj3Rvsx3WjYlwz0IokcETjnv6rc5L0=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/iLLsEATQxxRYZY03lGx/8pNWbMCCq3iFAWVl0Rx+eg=</DigestValue>
      </Reference>
      <Reference URI="/xl/worksheets/sheet2.xml?ContentType=application/vnd.openxmlformats-officedocument.spreadsheetml.worksheet+xml">
        <DigestMethod Algorithm="http://www.w3.org/2001/04/xmlenc#sha256"/>
        <DigestValue>q6PN0aBXvCBHHTl9snSRV6Zsi3fk4vADYrg3UQfDviw=</DigestValue>
      </Reference>
      <Reference URI="/xl/worksheets/sheet3.xml?ContentType=application/vnd.openxmlformats-officedocument.spreadsheetml.worksheet+xml">
        <DigestMethod Algorithm="http://www.w3.org/2001/04/xmlenc#sha256"/>
        <DigestValue>EKwqXWjI5IvtIxgFkSsHZazYzbBnhbeHMAzqpHs0P9Q=</DigestValue>
      </Reference>
      <Reference URI="/xl/worksheets/sheet4.xml?ContentType=application/vnd.openxmlformats-officedocument.spreadsheetml.worksheet+xml">
        <DigestMethod Algorithm="http://www.w3.org/2001/04/xmlenc#sha256"/>
        <DigestValue>Jw7WcwQjbU6uMuuAkP7nuAE0Or2/OtQa8y7Kbnq6Y2w=</DigestValue>
      </Reference>
      <Reference URI="/xl/worksheets/sheet5.xml?ContentType=application/vnd.openxmlformats-officedocument.spreadsheetml.worksheet+xml">
        <DigestMethod Algorithm="http://www.w3.org/2001/04/xmlenc#sha256"/>
        <DigestValue>5sPCwFQfk3me10Bfzw4m6TQrA2G4lkf12xwab+xit9o=</DigestValue>
      </Reference>
      <Reference URI="/xl/worksheets/sheet6.xml?ContentType=application/vnd.openxmlformats-officedocument.spreadsheetml.worksheet+xml">
        <DigestMethod Algorithm="http://www.w3.org/2001/04/xmlenc#sha256"/>
        <DigestValue>aAuW64i+M3Jrh4HGn8HyiR9y6lNmI60HE9us2Y1KBCo=</DigestValue>
      </Reference>
      <Reference URI="/xl/worksheets/sheet7.xml?ContentType=application/vnd.openxmlformats-officedocument.spreadsheetml.worksheet+xml">
        <DigestMethod Algorithm="http://www.w3.org/2001/04/xmlenc#sha256"/>
        <DigestValue>GpST7sni1Jhs0TPJjNnQHuCShxnmT3dc5J3s7r0zDgM=</DigestValue>
      </Reference>
      <Reference URI="/xl/worksheets/sheet8.xml?ContentType=application/vnd.openxmlformats-officedocument.spreadsheetml.worksheet+xml">
        <DigestMethod Algorithm="http://www.w3.org/2001/04/xmlenc#sha256"/>
        <DigestValue>JvmfKRxiUCvd/1Hik1oAB+Lz2K+TjWxjQnqtW54ikxs=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2023-04-03T17:21:21Z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{D523D652-DDAD-4F2A-AA64-073389EEB7E8}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2023-04-03T17:21:21Z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FC1rzgMAAAAEwAAAAAAAABIAAAAAAAAAMwuEnj6fwAAkPMuePp/AAAAMxJ4+n8AAAEAAAAAAAAAWFgSePp/AAAAAAL3+n8AAAAAAAAAAAAAAAAAAAAAAADwtK84DAAAAIBdVqkkAQAA2+Db9Pp/AAAgtq84DAAAALm2rzgM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iB+uOAwAAAAAAQAAAAAAAIg+//T6fwAAAAAAAAAAAAAJAAAAAAAAAFgxXbckAQAASMGBd/p/AAAAAAAAAAAAAAAAAAAAAAAAu197TimqAAAIIa44DAAAAAAAAAAAAAAAsAc/qSQBAACAXVapJAEAADAirjgAAAAAAAAAAAAAAAAHAAAAAAAAAMjZP7ckAQAAbCGuOAwAAACpIa44DAAAAHHN1/T6fwAAAQAAACQBAADgJK44AAAAAHVH1LLqqgAAAAAAAAAAAACAXVapJAEAANvg2/T6fwAAECGuOAwAAACpIa44DAAAABAgP6kk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DAhNLCJAEAAMCE0sICAAAAiD7/9Pp/AAAAAAAAAAAAAJnranb6fwAAAAAAAPp/AAAAAAAAAAAAAAAAAAAAAAAAAAAAAAAAAAB7YntOKaoAAAAAAAAAAAAAwITSwiQBAADg////AAAAAIBdVqkkAQAACCeuOAAAAAAAAAAAAAAAAAYAAAAAAAAAIAAAAAAAAAAsJq44DAAAAGkmrjgMAAAAcc3X9Pp/AADQKq44DAAAAAAAAAAAAAAAANeItyQBAAC4YfR2+n8AAIBdVqkkAQAA2+Db9Pp/AADQJa44DAAAAGkmrjgMAAAAYFXYuiQ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zhT2//////9MGgAAAAABBAALbMwsAQAAnhDc///////UlDsdrAYAABiIV7ckAQAAyH2vOAwAAAAQ2dfCJAEAANB7rzgMAAAAAAtszAAAAAAQ2dfCJAEAAKzvB/X6fwAAAAAAAAAAAADb4Nv0+n8AAAB8rzgMAAAAZAAAAAAAAAAIABvCJA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FC1rzgMAAAAEwAAAAAAAABIAAAAAAAAAMwuEnj6fwAAkPMuePp/AAAAMxJ4+n8AAAEAAAAAAAAAWFgSePp/AAAAAAL3+n8AAAAAAAAAAAAAAAAAAAAAAADwtK84DAAAAIBdVqkkAQAA2+Db9Pp/AAAgtq84DAAAALm2rzgM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CIH644DAAAAAABAAAAAAAAiD7/9Pp/AAAAAAAAAAAAAAkAAAAAAAAAWDFdtyQBAABIwYF3+n8AAAAAAAAAAAAAAAAAAAAAAAC7X3tOKaoAAAghrjgMAAAAAAAAAAAAAACwBz+pJAEAAIBdVqkkAQAAMCKuOAAAAAAAAAAAAAAAAAcAAAAAAAAAyNk/tyQBAABsIa44DAAAAKkhrjgMAAAAcc3X9Pp/AAABAAAAJAEAAOAkrjgAAAAAdUfUsuqqAAAAAAAAAAAAAIBdVqkkAQAA2+Db9Pp/AAAQIa44DAAAAKkhrjgMAAAAECA/qSQ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MCE0sIkAQAAwITSwgIAAACIPv/0+n8AAAAAAAAAAAAAmetqdvp/AAAAAAAA+n8AAAAAAAAAAAAAAAAAAAAAAAAAAAAAAAAAAHtie04pqgAAAAAAAAAAAADAhNLCJAEAAOD///8AAAAAgF1WqSQBAAAIJ644AAAAAAAAAAAAAAAABgAAAAAAAAAgAAAAAAAAACwmrjgMAAAAaSauOAwAAABxzdf0+n8AANAqrjgMAAAAAAAAAAAAAAAA14i3JAEAALhh9Hb6fwAAgF1WqSQBAADb4Nv0+n8AANAlrjgMAAAAaSauOAwAAABgVdi6JA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wHyvOAwAAAAAAAAAAAAAAAAAAAAAAAAAAAAAAAAAAABgrHTEJAEAAAgAAAAAAAAAgXwI9fp/AAAAsUPEJAEAAAAAAAAAAAAAAQAAAAAAAAAAAAAAAAAAAAEAAAAkAQAA48AA7fp/AAB6DxX//////0waAAAAAAEEAAtszCwBAACeENz//////9SUOx2sBgAAGIhXtyQBAADIfa84DAAAABDZ18IkAQAA0HuvOAwAAAAAC2zMAAAAABDZ18IkAQAArO8H9fp/AAAAAAAAAAAAANvg2/T6fwAAAHyvOAwAAABkAAAAAAAAAAgAHMIk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vLGaygpcGowP4tL+MjEIbKOJPBXwcQAeOoJaTMPxTg0=</DigestValue>
    </Reference>
    <Reference Type="http://www.w3.org/2000/09/xmldsig#Object" URI="#idOfficeObject">
      <DigestMethod Algorithm="http://www.w3.org/2001/04/xmlenc#sha256"/>
      <DigestValue>lcPTUui2yvtbc1+lqoNa8Oopj5uSbvtDPH8BhtGPDPo=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sKiCfKopGtKceR0R7pvG9A8a1flqYirZFKdJf8z5zN0=</DigestValue>
    </Reference>
    <Reference Type="http://www.w3.org/2000/09/xmldsig#Object" URI="#idValidSigLnImg">
      <DigestMethod Algorithm="http://www.w3.org/2001/04/xmlenc#sha256"/>
      <DigestValue>U3u5+WkxJGO59ANGNEBLTFrM4ubxF5t0p+uW/7i6hiI=</DigestValue>
    </Reference>
    <Reference Type="http://www.w3.org/2000/09/xmldsig#Object" URI="#idInvalidSigLnImg">
      <DigestMethod Algorithm="http://www.w3.org/2001/04/xmlenc#sha256"/>
      <DigestValue>h07pYxKKGosikkR5DutUiglSNa7mBJed/NHDwN2S6Fg=</DigestValue>
    </Reference>
  </SignedInfo>
  <SignatureValue>l9B1jGr3XKsOLNbHBhwR89E5cWBHifZTKk3PhusiG54f7ThB5Ja1IuCyjz6wWEcpUBwy8n9SfG8j
8FKvysD/aYRhILyDBrGGRntqZLV8QNMqy4vZC24H/uJQA4C8ExjT42UaPOfOqb2rfLWG85r6nb/e
hHkuQ7gJFoy8NdgpCufuBlbEMOX9Mp2cxlL68JjcNaHh/RUitnenW3EAhqEnWynNzH790Lg+byai
XK64ayTk+GSolO+phKjTKPmmRxuakaPCdix4DyNNc+Rl9nTA5ZeIn5r05fykVwE/+7A2tRons5QJ
B1rFrdEpE5RTPdtgFNmfUOiPQSxRM7ZwXU+2Cg==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</Transform>
          <Transform Algorithm="http://www.w3.org/TR/2001/REC-xml-c14n-20010315"/>
        </Transforms>
        <DigestMethod Algorithm="http://www.w3.org/2001/04/xmlenc#sha256"/>
        <DigestValue>wDL50+PABjFyqFzkXcc+FknyRtANrvh/8lQFyHEEgOQ=</DigestValue>
      </Reference>
      <Reference URI="/xl/calcChain.xml?ContentType=application/vnd.openxmlformats-officedocument.spreadsheetml.calcChain+xml">
        <DigestMethod Algorithm="http://www.w3.org/2001/04/xmlenc#sha256"/>
        <DigestValue>Eiz8VLJRpJxudVDqe3wyrknLYnWc+oeCExJhK1ilFi4=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/PoulHa/jWpZ2DZdzmWUSTk40K/R+6sctKfZ+Ujn4lI=</DigestValue>
      </Reference>
      <Reference URI="/xl/drawings/drawing2.xml?ContentType=application/vnd.openxmlformats-officedocument.drawing+xml">
        <DigestMethod Algorithm="http://www.w3.org/2001/04/xmlenc#sha256"/>
        <DigestValue>IgO2LP0U1xNLgrXlW3M33Qer4K/jHYRpjbfglmzaHog=</DigestValue>
      </Reference>
      <Reference URI="/xl/drawings/vmlDrawing1.vml?ContentType=application/vnd.openxmlformats-officedocument.vmlDrawing">
        <DigestMethod Algorithm="http://www.w3.org/2001/04/xmlenc#sha256"/>
        <DigestValue>gkWRLaQYZCr1FpRHr8mvg7E0MGf7PeBfPCkIghFjxug=</DigestValue>
      </Reference>
      <Reference URI="/xl/drawings/vmlDrawing2.vml?ContentType=application/vnd.openxmlformats-officedocument.vmlDrawing">
        <DigestMethod Algorithm="http://www.w3.org/2001/04/xmlenc#sha256"/>
        <DigestValue>bKex55Mii0Blge63r09pEarJFiF+CY+pHdJjAwp0I9I=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FiJeKpxM57M/DWMOnBUTLRQ0G5RybqDJxx0RwJji59I=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QuyZ45YTJ0dvV69vD7LCY3r6mJAwa2PRlkaQm+2dHTQ=</DigestValue>
      </Reference>
      <Reference URI="/xl/media/image2.emf?ContentType=image/x-emf">
        <DigestMethod Algorithm="http://www.w3.org/2001/04/xmlenc#sha256"/>
        <DigestValue>Uu7vCDdmQYVJNljvxl1/lgZWRbyv7lkF+dTdR3fje7k=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Vzs/t1d0WwlsCIrMlE1hBkdGvuZpSyjFx4+QcUaM4UQ=</DigestValue>
      </Reference>
      <Reference URI="/xl/styles.xml?ContentType=application/vnd.openxmlformats-officedocument.spreadsheetml.styles+xml">
        <DigestMethod Algorithm="http://www.w3.org/2001/04/xmlenc#sha256"/>
        <DigestValue>xf0wDCRHDaCWOahl6fy8omEHg4HKYS/9YXN1CVxS1gY=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1h4GvQK1L7p91aj3Rvsx3WjYlwz0IokcETjnv6rc5L0=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/iLLsEATQxxRYZY03lGx/8pNWbMCCq3iFAWVl0Rx+eg=</DigestValue>
      </Reference>
      <Reference URI="/xl/worksheets/sheet2.xml?ContentType=application/vnd.openxmlformats-officedocument.spreadsheetml.worksheet+xml">
        <DigestMethod Algorithm="http://www.w3.org/2001/04/xmlenc#sha256"/>
        <DigestValue>q6PN0aBXvCBHHTl9snSRV6Zsi3fk4vADYrg3UQfDviw=</DigestValue>
      </Reference>
      <Reference URI="/xl/worksheets/sheet3.xml?ContentType=application/vnd.openxmlformats-officedocument.spreadsheetml.worksheet+xml">
        <DigestMethod Algorithm="http://www.w3.org/2001/04/xmlenc#sha256"/>
        <DigestValue>EKwqXWjI5IvtIxgFkSsHZazYzbBnhbeHMAzqpHs0P9Q=</DigestValue>
      </Reference>
      <Reference URI="/xl/worksheets/sheet4.xml?ContentType=application/vnd.openxmlformats-officedocument.spreadsheetml.worksheet+xml">
        <DigestMethod Algorithm="http://www.w3.org/2001/04/xmlenc#sha256"/>
        <DigestValue>Jw7WcwQjbU6uMuuAkP7nuAE0Or2/OtQa8y7Kbnq6Y2w=</DigestValue>
      </Reference>
      <Reference URI="/xl/worksheets/sheet5.xml?ContentType=application/vnd.openxmlformats-officedocument.spreadsheetml.worksheet+xml">
        <DigestMethod Algorithm="http://www.w3.org/2001/04/xmlenc#sha256"/>
        <DigestValue>5sPCwFQfk3me10Bfzw4m6TQrA2G4lkf12xwab+xit9o=</DigestValue>
      </Reference>
      <Reference URI="/xl/worksheets/sheet6.xml?ContentType=application/vnd.openxmlformats-officedocument.spreadsheetml.worksheet+xml">
        <DigestMethod Algorithm="http://www.w3.org/2001/04/xmlenc#sha256"/>
        <DigestValue>aAuW64i+M3Jrh4HGn8HyiR9y6lNmI60HE9us2Y1KBCo=</DigestValue>
      </Reference>
      <Reference URI="/xl/worksheets/sheet7.xml?ContentType=application/vnd.openxmlformats-officedocument.spreadsheetml.worksheet+xml">
        <DigestMethod Algorithm="http://www.w3.org/2001/04/xmlenc#sha256"/>
        <DigestValue>GpST7sni1Jhs0TPJjNnQHuCShxnmT3dc5J3s7r0zDgM=</DigestValue>
      </Reference>
      <Reference URI="/xl/worksheets/sheet8.xml?ContentType=application/vnd.openxmlformats-officedocument.spreadsheetml.worksheet+xml">
        <DigestMethod Algorithm="http://www.w3.org/2001/04/xmlenc#sha256"/>
        <DigestValue>JvmfKRxiUCvd/1Hik1oAB+Lz2K+TjWxjQnqtW54ikxs=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2023-04-03T17:21:34Z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{29225B03-E280-41C9-8268-014C87987890}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2023-04-03T17:21:34Z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FC1rzgMAAAAEwAAAAAAAABIAAAAAAAAAMwuEnj6fwAAkPMuePp/AAAAMxJ4+n8AAAEAAAAAAAAAWFgSePp/AAAAAAL3+n8AAAAAAAAAAAAAAAAAAAAAAADwtK84DAAAAIBdVqkkAQAA2+Db9Pp/AAAgtq84DAAAALm2rzgM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iB+uOAwAAAAAAQAAAAAAAIg+//T6fwAAAAAAAAAAAAAJAAAAAAAAAFgxXbckAQAASMGBd/p/AAAAAAAAAAAAAAAAAAAAAAAAu197TimqAAAIIa44DAAAAAAAAAAAAAAAsAc/qSQBAACAXVapJAEAADAirjgAAAAAAAAAAAAAAAAHAAAAAAAAAMjZP7ckAQAAbCGuOAwAAACpIa44DAAAAHHN1/T6fwAAAQAAACQBAADgJK44AAAAAHVH1LLqqgAAAAAAAAAAAACAXVapJAEAANvg2/T6fwAAECGuOAwAAACpIa44DAAAABAgP6kk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DAhNLCJAEAAMCE0sICAAAAiD7/9Pp/AAAAAAAAAAAAAJnranb6fwAAAAAAAPp/AAAAAAAAAAAAAAAAAAAAAAAAAAAAAAAAAAB7YntOKaoAAAAAAAAAAAAAwITSwiQBAADg////AAAAAIBdVqkkAQAACCeuOAAAAAAAAAAAAAAAAAYAAAAAAAAAIAAAAAAAAAAsJq44DAAAAGkmrjgMAAAAcc3X9Pp/AADQKq44DAAAAAAAAAAAAAAAANeItyQBAAC4YfR2+n8AAIBdVqkkAQAA2+Db9Pp/AADQJa44DAAAAGkmrjgMAAAAYFXYuiQ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fxEa//////9MGgAAAAABBCAE/8EkAQAAnhDc///////UlDsdrAYAABiIV7ckAQAAyH2vOAwAAAAQ2dfCJAEAANB7rzgMAAAAIAT/wQAAAAAQ2dfCJAEAAKzvB/X6fwAAAAAAAAAAAADb4Nv0+n8AAAB8rzgMAAAAZAAAAAAAAAAIABeyJA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v8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L/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L/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/x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v8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L/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/w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v8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L/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/w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v9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L/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FC1rzgMAAAAEwAAAAAAAABIAAAAAAAAAMwuEnj6fwAAkPMuePp/AAAAMxJ4+n8AAAEAAAAAAAAAWFgSePp/AAAAAAL3+n8AAAAAAAAAAAAAAAAAAAAAAADwtK84DAAAAIBdVqkkAQAA2+Db9Pp/AAAgtq84DAAAALm2rzgM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CIH644DAAAAAABAAAAAAAAiD7/9Pp/AAAAAAAAAAAAAAkAAAAAAAAAWDFdtyQBAABIwYF3+n8AAAAAAAAAAAAAAAAAAAAAAAC7X3tOKaoAAAghrjgMAAAAAAAAAAAAAACwBz+pJAEAAIBdVqkkAQAAMCKuOAAAAAAAAAAAAAAAAAcAAAAAAAAAyNk/tyQBAABsIa44DAAAAKkhrjgMAAAAcc3X9Pp/AAABAAAAJAEAAOAkrjgAAAAAdUfUsuqqAAAAAAAAAAAAAIBdVqkkAQAA2+Db9Pp/AAAQIa44DAAAAKkhrjgMAAAAECA/qSQ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MCE0sIkAQAAwITSwgIAAACIPv/0+n8AAAAAAAAAAAAAmetqdvp/AAAAAAAA+n8AAAAAAAAAAAAAAAAAAAAAAAAAAAAAAAAAAHtie04pqgAAAAAAAAAAAADAhNLCJAEAAOD///8AAAAAgF1WqSQBAAAIJ644AAAAAAAAAAAAAAAABgAAAAAAAAAgAAAAAAAAACwmrjgMAAAAaSauOAwAAABxzdf0+n8AANAqrjgMAAAAAAAAAAAAAAAA14i3JAEAALhh9Hb6fwAAgF1WqSQBAADb4Nv0+n8AANAlrjgMAAAAaSauOAwAAABgVdi6JA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wHyvOAwAAAAAAAAAAAAAAAAAAAAAAAAAAAAAAAAAAABQUHTEJAEAAAgAAAAAAAAAgXwI9fp/AAAAsUPEJAEAAAAAAAAAAAAAAQAAAAAAAAAAAA2nJAEAAAEAAAAkAQAA48AA7fp/AACCE+f//////0waAAAAAAEEIAT/wSQBAACeENz//////9SUOx2sBgAAGIhXtyQBAADIfa84DAAAABDZ18IkAQAA0HuvOAwAAAAgBP/BAAAAABDZ18IkAQAArO8H9fp/AAAAAAAAAAAAANvg2/T6fwAAAHyvOAwAAABkAAAAAAAAAAgAGLIk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v8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L/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/w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v8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L/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/w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v8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L/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/0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v8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2023-01-20T08:01:33Z</cp:lastPrinted>
  <dcterms:created xsi:type="dcterms:W3CDTF">1996-10-14T23:33:28Z</dcterms:created>
  <dcterms:modified xsi:type="dcterms:W3CDTF">2023-03-29T08:26:44Z</dcterms:modified>
</cp:coreProperties>
</file>